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23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24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charts/chartEx1.xml" ContentType="application/vnd.ms-office.chartex+xml"/>
  <Override PartName="/xl/charts/style14.xml" ContentType="application/vnd.ms-office.chartstyle+xml"/>
  <Override PartName="/xl/charts/colors14.xml" ContentType="application/vnd.ms-office.chartcolorstyle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charts/chartEx2.xml" ContentType="application/vnd.ms-office.chartex+xml"/>
  <Override PartName="/xl/charts/style15.xml" ContentType="application/vnd.ms-office.chartstyle+xml"/>
  <Override PartName="/xl/charts/colors15.xml" ContentType="application/vnd.ms-office.chartcolorstyle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charts/chartEx3.xml" ContentType="application/vnd.ms-office.chartex+xml"/>
  <Override PartName="/xl/charts/style16.xml" ContentType="application/vnd.ms-office.chartstyle+xml"/>
  <Override PartName="/xl/charts/colors16.xml" ContentType="application/vnd.ms-office.chartcolorstyle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charts/chartEx4.xml" ContentType="application/vnd.ms-office.chartex+xml"/>
  <Override PartName="/xl/charts/style17.xml" ContentType="application/vnd.ms-office.chartstyle+xml"/>
  <Override PartName="/xl/charts/colors17.xml" ContentType="application/vnd.ms-office.chartcolorstyle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charts/chartEx5.xml" ContentType="application/vnd.ms-office.chartex+xml"/>
  <Override PartName="/xl/charts/style18.xml" ContentType="application/vnd.ms-office.chartstyle+xml"/>
  <Override PartName="/xl/charts/colors18.xml" ContentType="application/vnd.ms-office.chartcolorstyle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charts/chartEx6.xml" ContentType="application/vnd.ms-office.chartex+xml"/>
  <Override PartName="/xl/charts/style19.xml" ContentType="application/vnd.ms-office.chartstyle+xml"/>
  <Override PartName="/xl/charts/colors19.xml" ContentType="application/vnd.ms-office.chartcolorstyle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charts/chartEx7.xml" ContentType="application/vnd.ms-office.chartex+xml"/>
  <Override PartName="/xl/charts/style20.xml" ContentType="application/vnd.ms-office.chartstyle+xml"/>
  <Override PartName="/xl/charts/colors20.xml" ContentType="application/vnd.ms-office.chartcolorstyle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charts/chartEx8.xml" ContentType="application/vnd.ms-office.chartex+xml"/>
  <Override PartName="/xl/charts/style21.xml" ContentType="application/vnd.ms-office.chartstyle+xml"/>
  <Override PartName="/xl/charts/colors2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/>
  <xr:revisionPtr revIDLastSave="0" documentId="13_ncr:1_{13D32108-BE86-43D4-8924-8777249641A8}" xr6:coauthVersionLast="47" xr6:coauthVersionMax="47" xr10:uidLastSave="{00000000-0000-0000-0000-000000000000}"/>
  <bookViews>
    <workbookView xWindow="-108" yWindow="-108" windowWidth="23256" windowHeight="13896" tabRatio="672" xr2:uid="{3B87A302-0185-4A76-91ED-99DE0B481CCC}"/>
  </bookViews>
  <sheets>
    <sheet name="Diagram" sheetId="2" r:id="rId1"/>
    <sheet name="Exempel Diagram" sheetId="3" r:id="rId2"/>
    <sheet name="Liggande staplar" sheetId="4" r:id="rId3"/>
    <sheet name="Exempel Liggande staplar" sheetId="5" r:id="rId4"/>
    <sheet name="Stapeldiagram" sheetId="6" r:id="rId5"/>
    <sheet name="Exempel Stapeldiagram" sheetId="7" r:id="rId6"/>
    <sheet name="Växla axlarna" sheetId="8" r:id="rId7"/>
    <sheet name="Exempel Växla axlarna" sheetId="9" r:id="rId8"/>
    <sheet name="Linjediagram" sheetId="10" r:id="rId9"/>
    <sheet name="Exempel Linjediagram" sheetId="11" r:id="rId10"/>
    <sheet name="Cirkel" sheetId="12" r:id="rId11"/>
    <sheet name="Excempel cirkel" sheetId="43" r:id="rId12"/>
    <sheet name="Ringdiagram" sheetId="13" r:id="rId13"/>
    <sheet name="Exempel Ringdiagram" sheetId="14" r:id="rId14"/>
    <sheet name="Dataetiketter" sheetId="15" r:id="rId15"/>
    <sheet name="Exempel Dataetiketter" sheetId="44" r:id="rId16"/>
    <sheet name="Linje-Stapel" sheetId="39" r:id="rId17"/>
    <sheet name="Exempel Linje-Stapel" sheetId="40" r:id="rId18"/>
    <sheet name="Flaggor" sheetId="17" r:id="rId19"/>
    <sheet name="Exempel Flaggor" sheetId="18" r:id="rId20"/>
    <sheet name="Enkät" sheetId="19" r:id="rId21"/>
    <sheet name="Exempel Enkät" sheetId="20" r:id="rId22"/>
    <sheet name="Exempel Punktdiagram" sheetId="41" r:id="rId23"/>
    <sheet name="Exempel Bubbeldiagram " sheetId="42" r:id="rId24"/>
    <sheet name="Treemapp" sheetId="21" r:id="rId25"/>
    <sheet name="Treemapp Facit" sheetId="22" r:id="rId26"/>
    <sheet name="Soldiagram" sheetId="23" r:id="rId27"/>
    <sheet name="Soldiagram Facit" sheetId="24" r:id="rId28"/>
    <sheet name="Histogram" sheetId="25" r:id="rId29"/>
    <sheet name="Histogram Facit" sheetId="26" r:id="rId30"/>
    <sheet name="Pareto" sheetId="27" r:id="rId31"/>
    <sheet name="Pareto Facit" sheetId="28" r:id="rId32"/>
    <sheet name="Låddiagram" sheetId="29" r:id="rId33"/>
    <sheet name="Låddiagram Facit" sheetId="30" r:id="rId34"/>
    <sheet name="Vattenfall" sheetId="31" r:id="rId35"/>
    <sheet name="Vattenfall Facit" sheetId="32" r:id="rId36"/>
    <sheet name="Tratt" sheetId="33" r:id="rId37"/>
    <sheet name="Tratt Facit" sheetId="34" r:id="rId38"/>
    <sheet name="Karta" sheetId="35" r:id="rId39"/>
    <sheet name="Karta Facit" sheetId="36" r:id="rId40"/>
  </sheets>
  <definedNames>
    <definedName name="_xlnm._FilterDatabase" localSheetId="33" hidden="1">'Låddiagram Facit'!$A$1:$B$1454</definedName>
    <definedName name="_xlchart.v1.0" hidden="1">'Treemapp Facit'!$A$2:$B$11</definedName>
    <definedName name="_xlchart.v1.1" hidden="1">'Treemapp Facit'!$C$1</definedName>
    <definedName name="_xlchart.v1.10" hidden="1">'Pareto Facit'!$B$2:$B$1454</definedName>
    <definedName name="_xlchart.v1.11" hidden="1">'Låddiagram Facit'!$A$2:$A$1454</definedName>
    <definedName name="_xlchart.v1.12" hidden="1">'Låddiagram Facit'!$B$1</definedName>
    <definedName name="_xlchart.v1.13" hidden="1">'Låddiagram Facit'!$B$2:$B$1454</definedName>
    <definedName name="_xlchart.v1.2" hidden="1">'Treemapp Facit'!$C$2:$C$11</definedName>
    <definedName name="_xlchart.v1.3" hidden="1">'Soldiagram Facit'!$A$2:$C$8</definedName>
    <definedName name="_xlchart.v1.4" hidden="1">'Soldiagram Facit'!$D$1</definedName>
    <definedName name="_xlchart.v1.5" hidden="1">'Soldiagram Facit'!$D$2:$D$8</definedName>
    <definedName name="_xlchart.v1.6" hidden="1">'Histogram Facit'!$A$1</definedName>
    <definedName name="_xlchart.v1.7" hidden="1">'Histogram Facit'!$A$2:$A$255</definedName>
    <definedName name="_xlchart.v1.8" hidden="1">'Pareto Facit'!$A$2:$A$1454</definedName>
    <definedName name="_xlchart.v1.9" hidden="1">'Pareto Facit'!$B$1</definedName>
    <definedName name="_xlchart.v2.17" hidden="1">'Tratt Facit'!$A$2:$A$6</definedName>
    <definedName name="_xlchart.v2.18" hidden="1">'Tratt Facit'!$B$1</definedName>
    <definedName name="_xlchart.v2.19" hidden="1">'Tratt Facit'!$B$2:$B$6</definedName>
    <definedName name="_xlchart.v5.14" hidden="1">'Vattenfall Facit'!$A$2:$A$13</definedName>
    <definedName name="_xlchart.v5.15" hidden="1">'Vattenfall Facit'!$B$1</definedName>
    <definedName name="_xlchart.v5.16" hidden="1">'Vattenfall Facit'!$B$2:$B$13</definedName>
    <definedName name="_xlchart.v5.20" hidden="1">'Karta Facit'!$A$1</definedName>
    <definedName name="_xlchart.v5.21" hidden="1">'Karta Facit'!$A$2:$A$22</definedName>
    <definedName name="_xlchart.v5.22" hidden="1">'Karta Facit'!$B$1</definedName>
    <definedName name="_xlchart.v5.23" hidden="1">'Karta Facit'!$B$2:$B$22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" i="40" l="1"/>
  <c r="F5" i="40"/>
  <c r="E5" i="40"/>
  <c r="D5" i="40"/>
  <c r="C5" i="40"/>
  <c r="B5" i="40"/>
  <c r="G5" i="39"/>
  <c r="F5" i="39"/>
  <c r="E5" i="39"/>
  <c r="D5" i="39"/>
  <c r="C5" i="39"/>
  <c r="B5" i="39"/>
  <c r="G2" i="31"/>
  <c r="E2" i="31"/>
  <c r="I2" i="23"/>
  <c r="G2" i="23"/>
  <c r="I2" i="21"/>
  <c r="G2" i="21"/>
  <c r="B4" i="14"/>
  <c r="B4" i="13"/>
  <c r="E6" i="9"/>
  <c r="D6" i="9"/>
  <c r="C6" i="9"/>
  <c r="B6" i="9"/>
  <c r="F6" i="9" s="1"/>
  <c r="F5" i="9"/>
  <c r="F4" i="9"/>
  <c r="F3" i="9"/>
  <c r="E6" i="8"/>
  <c r="D6" i="8"/>
  <c r="C6" i="8"/>
  <c r="B6" i="8"/>
  <c r="F5" i="8"/>
  <c r="F4" i="8"/>
  <c r="F3" i="8"/>
  <c r="D7" i="3"/>
  <c r="C7" i="3"/>
  <c r="B7" i="3"/>
  <c r="E7" i="3" s="1"/>
  <c r="E6" i="3"/>
  <c r="E5" i="3"/>
  <c r="E4" i="3"/>
  <c r="E3" i="3"/>
  <c r="D7" i="2"/>
  <c r="E7" i="2" s="1"/>
  <c r="C7" i="2"/>
  <c r="B7" i="2"/>
  <c r="E6" i="2"/>
  <c r="E5" i="2"/>
  <c r="E4" i="2"/>
  <c r="E3" i="2"/>
  <c r="K2" i="2"/>
  <c r="I2" i="2"/>
  <c r="F6" i="8" l="1"/>
</calcChain>
</file>

<file path=xl/sharedStrings.xml><?xml version="1.0" encoding="utf-8"?>
<sst xmlns="http://schemas.openxmlformats.org/spreadsheetml/2006/main" count="6232" uniqueCount="147">
  <si>
    <t>Försäljning</t>
  </si>
  <si>
    <t>Läshänvisning</t>
  </si>
  <si>
    <t>Region</t>
  </si>
  <si>
    <t>Jan</t>
  </si>
  <si>
    <t>Feb</t>
  </si>
  <si>
    <t>Mar</t>
  </si>
  <si>
    <t>Total kvartal 1</t>
  </si>
  <si>
    <t xml:space="preserve">Excelhandboken </t>
  </si>
  <si>
    <t>avsnitt</t>
  </si>
  <si>
    <t>Syd</t>
  </si>
  <si>
    <t>Väst</t>
  </si>
  <si>
    <t>Öst</t>
  </si>
  <si>
    <t>Norr</t>
  </si>
  <si>
    <t xml:space="preserve">Summa </t>
  </si>
  <si>
    <t>Apr</t>
  </si>
  <si>
    <t>Box</t>
  </si>
  <si>
    <t>Medel</t>
  </si>
  <si>
    <t>Yoga</t>
  </si>
  <si>
    <t>Intervall</t>
  </si>
  <si>
    <t>Fraktpriser</t>
  </si>
  <si>
    <t>Sverige</t>
  </si>
  <si>
    <t>Norge</t>
  </si>
  <si>
    <t>Danmark</t>
  </si>
  <si>
    <t>Trappmaskin</t>
  </si>
  <si>
    <t xml:space="preserve">Träningscykel </t>
  </si>
  <si>
    <t>Roddmaskin</t>
  </si>
  <si>
    <t>Kvartal 1</t>
  </si>
  <si>
    <t>Kvartal 2</t>
  </si>
  <si>
    <t>Kvartal 3</t>
  </si>
  <si>
    <t>Kvartal 4</t>
  </si>
  <si>
    <t>Summa</t>
  </si>
  <si>
    <t xml:space="preserve">Löparjacka </t>
  </si>
  <si>
    <t xml:space="preserve">Löparbyxa </t>
  </si>
  <si>
    <t xml:space="preserve">Löpartröja </t>
  </si>
  <si>
    <t xml:space="preserve">Löparstrumpa </t>
  </si>
  <si>
    <t>Maj</t>
  </si>
  <si>
    <t>Jun</t>
  </si>
  <si>
    <t>Månader</t>
  </si>
  <si>
    <t>% klart</t>
  </si>
  <si>
    <t>Klart</t>
  </si>
  <si>
    <t>Ej klart</t>
  </si>
  <si>
    <t>Jul</t>
  </si>
  <si>
    <t>Aug</t>
  </si>
  <si>
    <t>Sep</t>
  </si>
  <si>
    <t>Okt</t>
  </si>
  <si>
    <t>Nov</t>
  </si>
  <si>
    <t>Dec</t>
  </si>
  <si>
    <t>Beläggning</t>
  </si>
  <si>
    <t>Antal medlemmar</t>
  </si>
  <si>
    <t>Finland</t>
  </si>
  <si>
    <t>Produktenkät</t>
  </si>
  <si>
    <t>Målgrupp</t>
  </si>
  <si>
    <t>D</t>
  </si>
  <si>
    <t>B</t>
  </si>
  <si>
    <t>H</t>
  </si>
  <si>
    <t>Fråga 1</t>
  </si>
  <si>
    <t>Fråga 2</t>
  </si>
  <si>
    <t>Fråga 3</t>
  </si>
  <si>
    <t>Fråga 4</t>
  </si>
  <si>
    <t>Fråga 5</t>
  </si>
  <si>
    <t>Fråga 6</t>
  </si>
  <si>
    <t>Fråga 7</t>
  </si>
  <si>
    <t>Fråga 8</t>
  </si>
  <si>
    <t>Fråga 9</t>
  </si>
  <si>
    <t>Fråga 10</t>
  </si>
  <si>
    <t>Produkt</t>
  </si>
  <si>
    <t>Modell</t>
  </si>
  <si>
    <t>Antal</t>
  </si>
  <si>
    <t>Byxor</t>
  </si>
  <si>
    <t>Dam</t>
  </si>
  <si>
    <t>Herr</t>
  </si>
  <si>
    <t>Linne</t>
  </si>
  <si>
    <t>Shorts</t>
  </si>
  <si>
    <t>Tröja</t>
  </si>
  <si>
    <t>T-Shirt</t>
  </si>
  <si>
    <t>Färg</t>
  </si>
  <si>
    <t>Belopp</t>
  </si>
  <si>
    <t>Blå</t>
  </si>
  <si>
    <t>Svart</t>
  </si>
  <si>
    <t>Grön</t>
  </si>
  <si>
    <t>Vit</t>
  </si>
  <si>
    <t>Månad</t>
  </si>
  <si>
    <t>jan</t>
  </si>
  <si>
    <t>feb</t>
  </si>
  <si>
    <t>mar</t>
  </si>
  <si>
    <t>apr</t>
  </si>
  <si>
    <t>maj</t>
  </si>
  <si>
    <t>jun</t>
  </si>
  <si>
    <t>jul</t>
  </si>
  <si>
    <t>aug</t>
  </si>
  <si>
    <t>sep</t>
  </si>
  <si>
    <t>okt</t>
  </si>
  <si>
    <t>nov</t>
  </si>
  <si>
    <t>dec</t>
  </si>
  <si>
    <t>Säljare</t>
  </si>
  <si>
    <t>Liam</t>
  </si>
  <si>
    <t>Maria</t>
  </si>
  <si>
    <t>Olle</t>
  </si>
  <si>
    <t>Stefan</t>
  </si>
  <si>
    <t>Karin</t>
  </si>
  <si>
    <t>Län</t>
  </si>
  <si>
    <t>Befolkningsantal</t>
  </si>
  <si>
    <t>Stockholm</t>
  </si>
  <si>
    <t>Västra Götaland</t>
  </si>
  <si>
    <t>Skåne</t>
  </si>
  <si>
    <t>Östergötland</t>
  </si>
  <si>
    <t>Jönköping</t>
  </si>
  <si>
    <t>Uppsala</t>
  </si>
  <si>
    <t>Halland</t>
  </si>
  <si>
    <t>Örebro</t>
  </si>
  <si>
    <t>Gävleborg</t>
  </si>
  <si>
    <t>Dalarna</t>
  </si>
  <si>
    <t>Värmland</t>
  </si>
  <si>
    <t>Södermanland</t>
  </si>
  <si>
    <t>Västerbotten</t>
  </si>
  <si>
    <t>Västmanland</t>
  </si>
  <si>
    <t>Norrbotten</t>
  </si>
  <si>
    <t>Västernorrland</t>
  </si>
  <si>
    <t>Kalmar</t>
  </si>
  <si>
    <t>Kronoberg</t>
  </si>
  <si>
    <t>Blekinge</t>
  </si>
  <si>
    <t>Jämtland</t>
  </si>
  <si>
    <t>Gotland</t>
  </si>
  <si>
    <t>Intäkter</t>
  </si>
  <si>
    <t>Kostnader</t>
  </si>
  <si>
    <t>Resultat</t>
  </si>
  <si>
    <t>Mätvärden på sensorer</t>
  </si>
  <si>
    <t>Artikel</t>
  </si>
  <si>
    <t>Styrka</t>
  </si>
  <si>
    <t>Diameter</t>
  </si>
  <si>
    <t>Sensor 1</t>
  </si>
  <si>
    <t>Sensor 2</t>
  </si>
  <si>
    <t>Sensor 3</t>
  </si>
  <si>
    <t>Sensor 4</t>
  </si>
  <si>
    <t>Sensor 5</t>
  </si>
  <si>
    <t>Sensor 6</t>
  </si>
  <si>
    <t>Area för rörelsedektor</t>
  </si>
  <si>
    <t>Area</t>
  </si>
  <si>
    <r>
      <t>m</t>
    </r>
    <r>
      <rPr>
        <b/>
        <vertAlign val="superscript"/>
        <sz val="14"/>
        <rFont val="Aptos Narrow"/>
        <family val="2"/>
        <scheme val="minor"/>
      </rPr>
      <t>2</t>
    </r>
  </si>
  <si>
    <t>Omkrets</t>
  </si>
  <si>
    <t>Röelsedetektor 1</t>
  </si>
  <si>
    <t>Röelsedetektor 2</t>
  </si>
  <si>
    <t>Röelsedetektor 3</t>
  </si>
  <si>
    <t>Röelsedetektor 4</t>
  </si>
  <si>
    <t>Röelsedetektor 5</t>
  </si>
  <si>
    <t>Röelsedetektor 6</t>
  </si>
  <si>
    <t>Deltagare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</si>
</sst>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m"/>
  </numFmts>
  <fonts count="23" x14ac:knownFonts="1">
    <font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8"/>
      <color theme="0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sz val="14"/>
      <name val="Aptos Narrow"/>
      <family val="2"/>
      <scheme val="minor"/>
    </font>
    <font>
      <b/>
      <sz val="14"/>
      <name val="Aptos Narrow"/>
      <family val="2"/>
      <scheme val="minor"/>
    </font>
    <font>
      <sz val="10"/>
      <name val="Arial"/>
      <family val="2"/>
    </font>
    <font>
      <b/>
      <sz val="11"/>
      <color theme="3"/>
      <name val="Aptos Narrow"/>
      <family val="2"/>
      <scheme val="minor"/>
    </font>
    <font>
      <sz val="12"/>
      <name val="Aptos Narrow"/>
      <family val="2"/>
      <scheme val="minor"/>
    </font>
    <font>
      <sz val="14"/>
      <color rgb="FF000000"/>
      <name val="Calibri"/>
      <family val="2"/>
    </font>
    <font>
      <b/>
      <vertAlign val="superscript"/>
      <sz val="14"/>
      <name val="Aptos Narrow"/>
      <family val="2"/>
      <scheme val="minor"/>
    </font>
    <font>
      <sz val="14"/>
      <color rgb="FF006100"/>
      <name val="Aptos"/>
      <family val="2"/>
    </font>
    <font>
      <sz val="14"/>
      <color rgb="FF9C0006"/>
      <name val="Aptos"/>
      <family val="2"/>
    </font>
    <font>
      <i/>
      <sz val="14"/>
      <color rgb="FF7F7F7F"/>
      <name val="Aptos Narrow"/>
      <family val="2"/>
      <scheme val="minor"/>
    </font>
    <font>
      <sz val="14"/>
      <color rgb="FF3F3F76"/>
      <name val="Aptos Narrow"/>
      <family val="2"/>
      <scheme val="minor"/>
    </font>
    <font>
      <sz val="14"/>
      <color rgb="FFFA7D00"/>
      <name val="Aptos Narrow"/>
      <family val="2"/>
      <scheme val="minor"/>
    </font>
    <font>
      <sz val="14"/>
      <color rgb="FF9C5700"/>
      <name val="Aptos"/>
      <family val="2"/>
    </font>
    <font>
      <b/>
      <sz val="14"/>
      <color theme="1"/>
      <name val="Aptos"/>
      <family val="2"/>
    </font>
    <font>
      <b/>
      <sz val="14"/>
      <color rgb="FF3F3F3F"/>
      <name val="Aptos Narrow"/>
      <family val="2"/>
      <scheme val="minor"/>
    </font>
    <font>
      <sz val="14"/>
      <color theme="0"/>
      <name val="Aptos Narrow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54823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7"/>
        <bgColor theme="4" tint="0.39997558519241921"/>
      </patternFill>
    </fill>
    <fill>
      <patternFill patternType="solid">
        <fgColor theme="7"/>
        <bgColor theme="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D9D9D9"/>
        <bgColor indexed="64"/>
      </patternFill>
    </fill>
    <fill>
      <patternFill patternType="solid">
        <fgColor rgb="FF954F7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4">
    <xf numFmtId="0" fontId="0" fillId="0" borderId="0"/>
    <xf numFmtId="0" fontId="2" fillId="4" borderId="0" applyNumberFormat="0" applyBorder="0" applyAlignment="0" applyProtection="0"/>
    <xf numFmtId="0" fontId="3" fillId="5" borderId="0" applyNumberFormat="0" applyAlignment="0" applyProtection="0"/>
    <xf numFmtId="0" fontId="4" fillId="6" borderId="0" applyNumberFormat="0" applyAlignment="0" applyProtection="0"/>
    <xf numFmtId="0" fontId="1" fillId="17" borderId="0" applyNumberFormat="0" applyAlignment="0" applyProtection="0"/>
    <xf numFmtId="0" fontId="3" fillId="7" borderId="0" applyNumberFormat="0" applyBorder="0" applyAlignment="0" applyProtection="0"/>
    <xf numFmtId="0" fontId="1" fillId="3" borderId="0" applyNumberFormat="0" applyAlignment="0" applyProtection="0"/>
    <xf numFmtId="0" fontId="1" fillId="2" borderId="0" applyNumberFormat="0" applyAlignment="0" applyProtection="0"/>
    <xf numFmtId="0" fontId="3" fillId="7" borderId="0" applyAlignment="0" applyProtection="0"/>
    <xf numFmtId="0" fontId="6" fillId="0" borderId="0"/>
    <xf numFmtId="9" fontId="9" fillId="0" borderId="0" applyFont="0" applyFill="0" applyBorder="0" applyAlignment="0" applyProtection="0"/>
    <xf numFmtId="0" fontId="10" fillId="0" borderId="1" applyNumberFormat="0" applyFill="0" applyAlignment="0" applyProtection="0"/>
    <xf numFmtId="0" fontId="5" fillId="8" borderId="0" applyNumberFormat="0" applyBorder="0" applyAlignment="0" applyProtection="0"/>
    <xf numFmtId="0" fontId="9" fillId="0" borderId="0"/>
    <xf numFmtId="0" fontId="18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9" fillId="13" borderId="0" applyNumberFormat="0" applyBorder="0" applyAlignment="0" applyProtection="0"/>
    <xf numFmtId="0" fontId="17" fillId="14" borderId="2" applyNumberFormat="0" applyAlignment="0" applyProtection="0"/>
    <xf numFmtId="0" fontId="21" fillId="15" borderId="3" applyNumberFormat="0" applyAlignment="0" applyProtection="0"/>
    <xf numFmtId="0" fontId="3" fillId="16" borderId="4" applyNumberFormat="0" applyAlignment="0" applyProtection="0"/>
    <xf numFmtId="0" fontId="22" fillId="18" borderId="0" applyNumberFormat="0" applyBorder="0" applyAlignment="0" applyProtection="0"/>
  </cellStyleXfs>
  <cellXfs count="46">
    <xf numFmtId="0" fontId="0" fillId="0" borderId="0" xfId="0"/>
    <xf numFmtId="0" fontId="7" fillId="0" borderId="0" xfId="9" applyFont="1" applyAlignment="1">
      <alignment horizontal="left"/>
    </xf>
    <xf numFmtId="0" fontId="7" fillId="0" borderId="0" xfId="9" applyFont="1"/>
    <xf numFmtId="0" fontId="8" fillId="0" borderId="0" xfId="9" applyFont="1"/>
    <xf numFmtId="0" fontId="1" fillId="0" borderId="0" xfId="9" applyFont="1"/>
    <xf numFmtId="0" fontId="4" fillId="0" borderId="0" xfId="9" applyFont="1"/>
    <xf numFmtId="0" fontId="11" fillId="0" borderId="0" xfId="9" applyFont="1"/>
    <xf numFmtId="0" fontId="1" fillId="0" borderId="0" xfId="0" applyFont="1"/>
    <xf numFmtId="0" fontId="7" fillId="0" borderId="0" xfId="0" applyFont="1"/>
    <xf numFmtId="0" fontId="4" fillId="0" borderId="0" xfId="0" applyFont="1"/>
    <xf numFmtId="0" fontId="12" fillId="0" borderId="0" xfId="0" applyFont="1"/>
    <xf numFmtId="0" fontId="2" fillId="4" borderId="0" xfId="1"/>
    <xf numFmtId="0" fontId="1" fillId="2" borderId="0" xfId="7"/>
    <xf numFmtId="0" fontId="8" fillId="2" borderId="0" xfId="9" applyFont="1" applyFill="1"/>
    <xf numFmtId="0" fontId="7" fillId="2" borderId="0" xfId="9" applyFont="1" applyFill="1"/>
    <xf numFmtId="0" fontId="3" fillId="7" borderId="0" xfId="5"/>
    <xf numFmtId="0" fontId="1" fillId="2" borderId="0" xfId="7" applyAlignment="1">
      <alignment horizontal="right"/>
    </xf>
    <xf numFmtId="0" fontId="3" fillId="7" borderId="0" xfId="5" applyAlignment="1">
      <alignment horizontal="center"/>
    </xf>
    <xf numFmtId="0" fontId="3" fillId="7" borderId="0" xfId="5" applyAlignment="1">
      <alignment horizontal="left"/>
    </xf>
    <xf numFmtId="0" fontId="7" fillId="0" borderId="0" xfId="13" applyFont="1"/>
    <xf numFmtId="0" fontId="8" fillId="2" borderId="0" xfId="9" applyFont="1" applyFill="1" applyAlignment="1">
      <alignment horizontal="right" wrapText="1"/>
    </xf>
    <xf numFmtId="0" fontId="7" fillId="2" borderId="0" xfId="9" applyFont="1" applyFill="1" applyAlignment="1">
      <alignment horizontal="right" wrapText="1"/>
    </xf>
    <xf numFmtId="164" fontId="7" fillId="2" borderId="0" xfId="9" applyNumberFormat="1" applyFont="1" applyFill="1" applyAlignment="1">
      <alignment horizontal="right" wrapText="1"/>
    </xf>
    <xf numFmtId="0" fontId="8" fillId="2" borderId="0" xfId="13" applyFont="1" applyFill="1" applyAlignment="1">
      <alignment horizontal="right" wrapText="1"/>
    </xf>
    <xf numFmtId="0" fontId="8" fillId="2" borderId="0" xfId="13" applyFont="1" applyFill="1"/>
    <xf numFmtId="0" fontId="7" fillId="2" borderId="0" xfId="13" applyFont="1" applyFill="1" applyAlignment="1">
      <alignment horizontal="right" wrapText="1"/>
    </xf>
    <xf numFmtId="164" fontId="7" fillId="2" borderId="0" xfId="13" applyNumberFormat="1" applyFont="1" applyFill="1" applyAlignment="1">
      <alignment horizontal="right" wrapText="1"/>
    </xf>
    <xf numFmtId="9" fontId="7" fillId="2" borderId="0" xfId="10" applyFont="1" applyFill="1"/>
    <xf numFmtId="9" fontId="1" fillId="3" borderId="0" xfId="6" applyNumberFormat="1"/>
    <xf numFmtId="0" fontId="8" fillId="2" borderId="0" xfId="11" applyFont="1" applyFill="1" applyBorder="1"/>
    <xf numFmtId="14" fontId="8" fillId="2" borderId="0" xfId="11" applyNumberFormat="1" applyFont="1" applyFill="1" applyBorder="1"/>
    <xf numFmtId="0" fontId="8" fillId="9" borderId="0" xfId="12" applyFont="1" applyFill="1"/>
    <xf numFmtId="3" fontId="7" fillId="2" borderId="0" xfId="9" applyNumberFormat="1" applyFont="1" applyFill="1"/>
    <xf numFmtId="3" fontId="7" fillId="2" borderId="0" xfId="13" applyNumberFormat="1" applyFont="1" applyFill="1"/>
    <xf numFmtId="0" fontId="8" fillId="2" borderId="0" xfId="9" applyFont="1" applyFill="1" applyAlignment="1">
      <alignment horizontal="center"/>
    </xf>
    <xf numFmtId="3" fontId="8" fillId="2" borderId="0" xfId="9" applyNumberFormat="1" applyFont="1" applyFill="1"/>
    <xf numFmtId="0" fontId="8" fillId="2" borderId="0" xfId="11" applyFont="1" applyFill="1" applyBorder="1" applyAlignment="1">
      <alignment horizontal="right"/>
    </xf>
    <xf numFmtId="0" fontId="7" fillId="10" borderId="0" xfId="9" applyFont="1" applyFill="1"/>
    <xf numFmtId="0" fontId="1" fillId="2" borderId="0" xfId="9" applyFont="1" applyFill="1"/>
    <xf numFmtId="0" fontId="1" fillId="2" borderId="0" xfId="7" applyAlignment="1">
      <alignment horizontal="center"/>
    </xf>
    <xf numFmtId="165" fontId="1" fillId="2" borderId="0" xfId="7" applyNumberFormat="1" applyAlignment="1">
      <alignment horizontal="left"/>
    </xf>
    <xf numFmtId="3" fontId="1" fillId="2" borderId="0" xfId="7" applyNumberFormat="1"/>
    <xf numFmtId="0" fontId="1" fillId="2" borderId="0" xfId="7" applyAlignment="1">
      <alignment horizontal="left"/>
    </xf>
    <xf numFmtId="3" fontId="3" fillId="7" borderId="0" xfId="5" applyNumberFormat="1"/>
    <xf numFmtId="0" fontId="3" fillId="7" borderId="0" xfId="5" applyAlignment="1"/>
    <xf numFmtId="0" fontId="2" fillId="4" borderId="0" xfId="1" applyAlignment="1"/>
  </cellXfs>
  <cellStyles count="24">
    <cellStyle name="60 % - Dekorfärg1 2" xfId="12" xr:uid="{52DCD9B0-A1B9-4397-9F93-6963689B547B}"/>
    <cellStyle name="Anteckning" xfId="7" builtinId="10" customBuiltin="1"/>
    <cellStyle name="Beräkning" xfId="6" builtinId="22" customBuiltin="1"/>
    <cellStyle name="Bra" xfId="17" builtinId="26" customBuiltin="1"/>
    <cellStyle name="Dålig" xfId="18" builtinId="27" customBuiltin="1"/>
    <cellStyle name="Förklarande text" xfId="15" builtinId="53" customBuiltin="1"/>
    <cellStyle name="Indata" xfId="20" builtinId="20" customBuiltin="1"/>
    <cellStyle name="Kontrollcell" xfId="22" builtinId="23" customBuiltin="1"/>
    <cellStyle name="Länkad cell" xfId="14" builtinId="24" customBuiltin="1"/>
    <cellStyle name="Neutral" xfId="19" builtinId="28" customBuiltin="1"/>
    <cellStyle name="Normal" xfId="0" builtinId="0" customBuiltin="1"/>
    <cellStyle name="Normal 2" xfId="9" xr:uid="{E647C2C2-DD5D-489D-BDB9-B0E0FA243FB7}"/>
    <cellStyle name="Normal 3" xfId="13" xr:uid="{9CEF8F8E-6E8B-4EC9-8742-F338DD5BCE6B}"/>
    <cellStyle name="Procent 2" xfId="10" xr:uid="{F0B90AFF-D4C6-4E3B-83F5-50839BE1257F}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3 2" xfId="11" xr:uid="{85D05133-A3AB-469B-B729-7823624DC2A8}"/>
    <cellStyle name="Rubrik 4" xfId="5" builtinId="19" customBuiltin="1"/>
    <cellStyle name="Rubrik 4 2" xfId="8" xr:uid="{AF940080-FFA6-4652-B057-C0A3E3FC0A6D}"/>
    <cellStyle name="Summa" xfId="16" builtinId="25" customBuiltin="1"/>
    <cellStyle name="Utdata" xfId="21" builtinId="21" customBuiltin="1"/>
    <cellStyle name="Varningstext" xfId="23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Ex3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Ex4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Ex5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Ex6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Ex7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Ex8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'Exempel Diagram'!$B$2</c:f>
              <c:strCache>
                <c:ptCount val="1"/>
                <c:pt idx="0">
                  <c:v>Jan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'Exempel Diagram'!$A$3:$A$6</c:f>
              <c:strCache>
                <c:ptCount val="4"/>
                <c:pt idx="0">
                  <c:v>Syd</c:v>
                </c:pt>
                <c:pt idx="1">
                  <c:v>Väst</c:v>
                </c:pt>
                <c:pt idx="2">
                  <c:v>Öst</c:v>
                </c:pt>
                <c:pt idx="3">
                  <c:v>Norr</c:v>
                </c:pt>
              </c:strCache>
            </c:strRef>
          </c:cat>
          <c:val>
            <c:numRef>
              <c:f>'Exempel Diagram'!$B$3:$B$6</c:f>
              <c:numCache>
                <c:formatCode>General</c:formatCode>
                <c:ptCount val="4"/>
                <c:pt idx="0">
                  <c:v>23</c:v>
                </c:pt>
                <c:pt idx="1">
                  <c:v>32</c:v>
                </c:pt>
                <c:pt idx="2">
                  <c:v>15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871-4BA9-BF2D-150D833DCCC3}"/>
            </c:ext>
          </c:extLst>
        </c:ser>
        <c:ser>
          <c:idx val="1"/>
          <c:order val="1"/>
          <c:tx>
            <c:strRef>
              <c:f>'Exempel Diagram'!$C$2</c:f>
              <c:strCache>
                <c:ptCount val="1"/>
                <c:pt idx="0">
                  <c:v>Feb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'Exempel Diagram'!$A$3:$A$6</c:f>
              <c:strCache>
                <c:ptCount val="4"/>
                <c:pt idx="0">
                  <c:v>Syd</c:v>
                </c:pt>
                <c:pt idx="1">
                  <c:v>Väst</c:v>
                </c:pt>
                <c:pt idx="2">
                  <c:v>Öst</c:v>
                </c:pt>
                <c:pt idx="3">
                  <c:v>Norr</c:v>
                </c:pt>
              </c:strCache>
            </c:strRef>
          </c:cat>
          <c:val>
            <c:numRef>
              <c:f>'Exempel Diagram'!$C$3:$C$6</c:f>
              <c:numCache>
                <c:formatCode>General</c:formatCode>
                <c:ptCount val="4"/>
                <c:pt idx="0">
                  <c:v>25</c:v>
                </c:pt>
                <c:pt idx="1">
                  <c:v>35</c:v>
                </c:pt>
                <c:pt idx="2">
                  <c:v>16</c:v>
                </c:pt>
                <c:pt idx="3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871-4BA9-BF2D-150D833DCCC3}"/>
            </c:ext>
          </c:extLst>
        </c:ser>
        <c:ser>
          <c:idx val="2"/>
          <c:order val="2"/>
          <c:tx>
            <c:strRef>
              <c:f>'Exempel Diagram'!$D$2</c:f>
              <c:strCache>
                <c:ptCount val="1"/>
                <c:pt idx="0">
                  <c:v>Mar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'Exempel Diagram'!$A$3:$A$6</c:f>
              <c:strCache>
                <c:ptCount val="4"/>
                <c:pt idx="0">
                  <c:v>Syd</c:v>
                </c:pt>
                <c:pt idx="1">
                  <c:v>Väst</c:v>
                </c:pt>
                <c:pt idx="2">
                  <c:v>Öst</c:v>
                </c:pt>
                <c:pt idx="3">
                  <c:v>Norr</c:v>
                </c:pt>
              </c:strCache>
            </c:strRef>
          </c:cat>
          <c:val>
            <c:numRef>
              <c:f>'Exempel Diagram'!$D$3:$D$6</c:f>
              <c:numCache>
                <c:formatCode>General</c:formatCode>
                <c:ptCount val="4"/>
                <c:pt idx="0">
                  <c:v>27</c:v>
                </c:pt>
                <c:pt idx="1">
                  <c:v>38</c:v>
                </c:pt>
                <c:pt idx="2">
                  <c:v>17</c:v>
                </c:pt>
                <c:pt idx="3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871-4BA9-BF2D-150D833DCC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40743839"/>
        <c:axId val="1108343279"/>
      </c:barChart>
      <c:catAx>
        <c:axId val="15407438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108343279"/>
        <c:crosses val="autoZero"/>
        <c:auto val="1"/>
        <c:lblAlgn val="ctr"/>
        <c:lblOffset val="100"/>
        <c:noMultiLvlLbl val="0"/>
      </c:catAx>
      <c:valAx>
        <c:axId val="11083432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54074383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v-SE" sz="1400" b="0" i="0" u="none" strike="noStrike" baseline="0">
                <a:effectLst/>
              </a:rPr>
              <a:t>Deltagare </a:t>
            </a:r>
            <a:endParaRPr lang="sv-SE" b="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'Exempel Liggande staplar'!$A$2</c:f>
              <c:strCache>
                <c:ptCount val="1"/>
                <c:pt idx="0">
                  <c:v>Box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'Exempel Liggande staplar'!$B$1:$E$1</c:f>
              <c:strCache>
                <c:ptCount val="4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</c:strCache>
            </c:strRef>
          </c:cat>
          <c:val>
            <c:numRef>
              <c:f>'Exempel Liggande staplar'!$B$2:$E$2</c:f>
              <c:numCache>
                <c:formatCode>General</c:formatCode>
                <c:ptCount val="4"/>
                <c:pt idx="0">
                  <c:v>17</c:v>
                </c:pt>
                <c:pt idx="1">
                  <c:v>18</c:v>
                </c:pt>
                <c:pt idx="2">
                  <c:v>15</c:v>
                </c:pt>
                <c:pt idx="3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EA9-4686-9975-32FDF61C4915}"/>
            </c:ext>
          </c:extLst>
        </c:ser>
        <c:ser>
          <c:idx val="1"/>
          <c:order val="1"/>
          <c:tx>
            <c:strRef>
              <c:f>'Exempel Liggande staplar'!$A$3</c:f>
              <c:strCache>
                <c:ptCount val="1"/>
                <c:pt idx="0">
                  <c:v>Medel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'Exempel Liggande staplar'!$B$1:$E$1</c:f>
              <c:strCache>
                <c:ptCount val="4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</c:strCache>
            </c:strRef>
          </c:cat>
          <c:val>
            <c:numRef>
              <c:f>'Exempel Liggande staplar'!$B$3:$E$3</c:f>
              <c:numCache>
                <c:formatCode>General</c:formatCode>
                <c:ptCount val="4"/>
                <c:pt idx="0">
                  <c:v>18</c:v>
                </c:pt>
                <c:pt idx="1">
                  <c:v>15</c:v>
                </c:pt>
                <c:pt idx="2">
                  <c:v>18</c:v>
                </c:pt>
                <c:pt idx="3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EA9-4686-9975-32FDF61C4915}"/>
            </c:ext>
          </c:extLst>
        </c:ser>
        <c:ser>
          <c:idx val="2"/>
          <c:order val="2"/>
          <c:tx>
            <c:strRef>
              <c:f>'Exempel Liggande staplar'!$A$4</c:f>
              <c:strCache>
                <c:ptCount val="1"/>
                <c:pt idx="0">
                  <c:v>Yoga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'Exempel Liggande staplar'!$B$1:$E$1</c:f>
              <c:strCache>
                <c:ptCount val="4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</c:strCache>
            </c:strRef>
          </c:cat>
          <c:val>
            <c:numRef>
              <c:f>'Exempel Liggande staplar'!$B$4:$E$4</c:f>
              <c:numCache>
                <c:formatCode>General</c:formatCode>
                <c:ptCount val="4"/>
                <c:pt idx="0">
                  <c:v>18</c:v>
                </c:pt>
                <c:pt idx="1">
                  <c:v>19</c:v>
                </c:pt>
                <c:pt idx="2">
                  <c:v>18</c:v>
                </c:pt>
                <c:pt idx="3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EA9-4686-9975-32FDF61C4915}"/>
            </c:ext>
          </c:extLst>
        </c:ser>
        <c:ser>
          <c:idx val="3"/>
          <c:order val="3"/>
          <c:tx>
            <c:strRef>
              <c:f>'Exempel Liggande staplar'!$A$5</c:f>
              <c:strCache>
                <c:ptCount val="1"/>
                <c:pt idx="0">
                  <c:v>Intervall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'Exempel Liggande staplar'!$B$1:$E$1</c:f>
              <c:strCache>
                <c:ptCount val="4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</c:strCache>
            </c:strRef>
          </c:cat>
          <c:val>
            <c:numRef>
              <c:f>'Exempel Liggande staplar'!$B$5:$E$5</c:f>
              <c:numCache>
                <c:formatCode>General</c:formatCode>
                <c:ptCount val="4"/>
                <c:pt idx="0">
                  <c:v>20</c:v>
                </c:pt>
                <c:pt idx="1">
                  <c:v>22</c:v>
                </c:pt>
                <c:pt idx="2">
                  <c:v>19</c:v>
                </c:pt>
                <c:pt idx="3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EA9-4686-9975-32FDF61C49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486693087"/>
        <c:axId val="1486694047"/>
      </c:barChart>
      <c:catAx>
        <c:axId val="148669308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486694047"/>
        <c:crosses val="autoZero"/>
        <c:auto val="1"/>
        <c:lblAlgn val="ctr"/>
        <c:lblOffset val="100"/>
        <c:noMultiLvlLbl val="0"/>
      </c:catAx>
      <c:valAx>
        <c:axId val="148669404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4866930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Stapeldiagram!$A$1</c:f>
          <c:strCache>
            <c:ptCount val="1"/>
            <c:pt idx="0">
              <c:v>Fraktpriser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'Exempel Stapeldiagram'!$A$4</c:f>
              <c:strCache>
                <c:ptCount val="1"/>
                <c:pt idx="0">
                  <c:v>Trappmaskin</c:v>
                </c:pt>
              </c:strCache>
            </c:strRef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sv-SE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'Exempel Stapeldiagram'!$B$3:$D$3</c:f>
              <c:strCache>
                <c:ptCount val="3"/>
                <c:pt idx="0">
                  <c:v>Sverige</c:v>
                </c:pt>
                <c:pt idx="1">
                  <c:v>Norge</c:v>
                </c:pt>
                <c:pt idx="2">
                  <c:v>Danmark</c:v>
                </c:pt>
              </c:strCache>
            </c:strRef>
          </c:cat>
          <c:val>
            <c:numRef>
              <c:f>'Exempel Stapeldiagram'!$B$4:$D$4</c:f>
              <c:numCache>
                <c:formatCode>General</c:formatCode>
                <c:ptCount val="3"/>
                <c:pt idx="0">
                  <c:v>1125</c:v>
                </c:pt>
                <c:pt idx="1">
                  <c:v>2255</c:v>
                </c:pt>
                <c:pt idx="2">
                  <c:v>3050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29C-44E5-95D5-F9B38C2C23A6}"/>
            </c:ext>
          </c:extLst>
        </c:ser>
        <c:ser>
          <c:idx val="1"/>
          <c:order val="1"/>
          <c:tx>
            <c:strRef>
              <c:f>'Exempel Stapeldiagram'!$A$5</c:f>
              <c:strCache>
                <c:ptCount val="1"/>
                <c:pt idx="0">
                  <c:v>Träningscykel </c:v>
                </c:pt>
              </c:strCache>
            </c:strRef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sv-SE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'Exempel Stapeldiagram'!$B$3:$D$3</c:f>
              <c:strCache>
                <c:ptCount val="3"/>
                <c:pt idx="0">
                  <c:v>Sverige</c:v>
                </c:pt>
                <c:pt idx="1">
                  <c:v>Norge</c:v>
                </c:pt>
                <c:pt idx="2">
                  <c:v>Danmark</c:v>
                </c:pt>
              </c:strCache>
            </c:strRef>
          </c:cat>
          <c:val>
            <c:numRef>
              <c:f>'Exempel Stapeldiagram'!$B$5:$D$5</c:f>
              <c:numCache>
                <c:formatCode>General</c:formatCode>
                <c:ptCount val="3"/>
                <c:pt idx="0">
                  <c:v>3100</c:v>
                </c:pt>
                <c:pt idx="1">
                  <c:v>3900</c:v>
                </c:pt>
                <c:pt idx="2">
                  <c:v>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29C-44E5-95D5-F9B38C2C23A6}"/>
            </c:ext>
          </c:extLst>
        </c:ser>
        <c:ser>
          <c:idx val="2"/>
          <c:order val="2"/>
          <c:tx>
            <c:strRef>
              <c:f>'Exempel Stapeldiagram'!$A$6</c:f>
              <c:strCache>
                <c:ptCount val="1"/>
                <c:pt idx="0">
                  <c:v>Roddmaskin</c:v>
                </c:pt>
              </c:strCache>
            </c:strRef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sv-SE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'Exempel Stapeldiagram'!$B$3:$D$3</c:f>
              <c:strCache>
                <c:ptCount val="3"/>
                <c:pt idx="0">
                  <c:v>Sverige</c:v>
                </c:pt>
                <c:pt idx="1">
                  <c:v>Norge</c:v>
                </c:pt>
                <c:pt idx="2">
                  <c:v>Danmark</c:v>
                </c:pt>
              </c:strCache>
            </c:strRef>
          </c:cat>
          <c:val>
            <c:numRef>
              <c:f>'Exempel Stapeldiagram'!$B$6:$D$6</c:f>
              <c:numCache>
                <c:formatCode>General</c:formatCode>
                <c:ptCount val="3"/>
                <c:pt idx="0">
                  <c:v>4500</c:v>
                </c:pt>
                <c:pt idx="1">
                  <c:v>6000</c:v>
                </c:pt>
                <c:pt idx="2">
                  <c:v>2600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29C-44E5-95D5-F9B38C2C23A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390540304"/>
        <c:axId val="395441808"/>
      </c:barChart>
      <c:catAx>
        <c:axId val="3905403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395441808"/>
        <c:crosses val="autoZero"/>
        <c:auto val="1"/>
        <c:lblAlgn val="ctr"/>
        <c:lblOffset val="100"/>
        <c:noMultiLvlLbl val="0"/>
      </c:catAx>
      <c:valAx>
        <c:axId val="395441808"/>
        <c:scaling>
          <c:orientation val="minMax"/>
        </c:scaling>
        <c:delete val="1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one"/>
        <c:crossAx val="3905403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'Exempel Växla axlarna'!$B$2</c:f>
              <c:strCache>
                <c:ptCount val="1"/>
                <c:pt idx="0">
                  <c:v>Kvartal 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'Exempel Växla axlarna'!$A$3:$A$5</c:f>
              <c:strCache>
                <c:ptCount val="3"/>
                <c:pt idx="0">
                  <c:v>Löparjacka </c:v>
                </c:pt>
                <c:pt idx="1">
                  <c:v>Löparbyxa </c:v>
                </c:pt>
                <c:pt idx="2">
                  <c:v>Löpartröja </c:v>
                </c:pt>
              </c:strCache>
            </c:strRef>
          </c:cat>
          <c:val>
            <c:numRef>
              <c:f>'Exempel Växla axlarna'!$B$3:$B$5</c:f>
              <c:numCache>
                <c:formatCode>General</c:formatCode>
                <c:ptCount val="3"/>
                <c:pt idx="0">
                  <c:v>45</c:v>
                </c:pt>
                <c:pt idx="1">
                  <c:v>56</c:v>
                </c:pt>
                <c:pt idx="2">
                  <c:v>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0CF-4DBF-A967-0F57A5187943}"/>
            </c:ext>
          </c:extLst>
        </c:ser>
        <c:ser>
          <c:idx val="1"/>
          <c:order val="1"/>
          <c:tx>
            <c:strRef>
              <c:f>'Exempel Växla axlarna'!$C$2</c:f>
              <c:strCache>
                <c:ptCount val="1"/>
                <c:pt idx="0">
                  <c:v>Kvartal 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'Exempel Växla axlarna'!$A$3:$A$5</c:f>
              <c:strCache>
                <c:ptCount val="3"/>
                <c:pt idx="0">
                  <c:v>Löparjacka </c:v>
                </c:pt>
                <c:pt idx="1">
                  <c:v>Löparbyxa </c:v>
                </c:pt>
                <c:pt idx="2">
                  <c:v>Löpartröja </c:v>
                </c:pt>
              </c:strCache>
            </c:strRef>
          </c:cat>
          <c:val>
            <c:numRef>
              <c:f>'Exempel Växla axlarna'!$C$3:$C$5</c:f>
              <c:numCache>
                <c:formatCode>General</c:formatCode>
                <c:ptCount val="3"/>
                <c:pt idx="0">
                  <c:v>34</c:v>
                </c:pt>
                <c:pt idx="1">
                  <c:v>35</c:v>
                </c:pt>
                <c:pt idx="2">
                  <c:v>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0CF-4DBF-A967-0F57A5187943}"/>
            </c:ext>
          </c:extLst>
        </c:ser>
        <c:ser>
          <c:idx val="2"/>
          <c:order val="2"/>
          <c:tx>
            <c:strRef>
              <c:f>'Exempel Växla axlarna'!$D$2</c:f>
              <c:strCache>
                <c:ptCount val="1"/>
                <c:pt idx="0">
                  <c:v>Kvartal 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'Exempel Växla axlarna'!$A$3:$A$5</c:f>
              <c:strCache>
                <c:ptCount val="3"/>
                <c:pt idx="0">
                  <c:v>Löparjacka </c:v>
                </c:pt>
                <c:pt idx="1">
                  <c:v>Löparbyxa </c:v>
                </c:pt>
                <c:pt idx="2">
                  <c:v>Löpartröja </c:v>
                </c:pt>
              </c:strCache>
            </c:strRef>
          </c:cat>
          <c:val>
            <c:numRef>
              <c:f>'Exempel Växla axlarna'!$D$3:$D$5</c:f>
              <c:numCache>
                <c:formatCode>General</c:formatCode>
                <c:ptCount val="3"/>
                <c:pt idx="0">
                  <c:v>56</c:v>
                </c:pt>
                <c:pt idx="1">
                  <c:v>37</c:v>
                </c:pt>
                <c:pt idx="2">
                  <c:v>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0CF-4DBF-A967-0F57A5187943}"/>
            </c:ext>
          </c:extLst>
        </c:ser>
        <c:ser>
          <c:idx val="3"/>
          <c:order val="3"/>
          <c:tx>
            <c:strRef>
              <c:f>'Exempel Växla axlarna'!$E$2</c:f>
              <c:strCache>
                <c:ptCount val="1"/>
                <c:pt idx="0">
                  <c:v>Kvartal 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'Exempel Växla axlarna'!$A$3:$A$5</c:f>
              <c:strCache>
                <c:ptCount val="3"/>
                <c:pt idx="0">
                  <c:v>Löparjacka </c:v>
                </c:pt>
                <c:pt idx="1">
                  <c:v>Löparbyxa </c:v>
                </c:pt>
                <c:pt idx="2">
                  <c:v>Löpartröja </c:v>
                </c:pt>
              </c:strCache>
            </c:strRef>
          </c:cat>
          <c:val>
            <c:numRef>
              <c:f>'Exempel Växla axlarna'!$E$3:$E$5</c:f>
              <c:numCache>
                <c:formatCode>General</c:formatCode>
                <c:ptCount val="3"/>
                <c:pt idx="0">
                  <c:v>78</c:v>
                </c:pt>
                <c:pt idx="1">
                  <c:v>38</c:v>
                </c:pt>
                <c:pt idx="2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0CF-4DBF-A967-0F57A51879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21980664"/>
        <c:axId val="521980008"/>
      </c:barChart>
      <c:catAx>
        <c:axId val="5219806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521980008"/>
        <c:crosses val="autoZero"/>
        <c:auto val="1"/>
        <c:lblAlgn val="ctr"/>
        <c:lblOffset val="100"/>
        <c:noMultiLvlLbl val="0"/>
      </c:catAx>
      <c:valAx>
        <c:axId val="521980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5219806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'Exempel Linjediagram'!$A$2</c:f>
              <c:strCache>
                <c:ptCount val="1"/>
                <c:pt idx="0">
                  <c:v>Löparjacka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'Exempel Linjediagram'!$B$1:$E$1</c:f>
              <c:strCache>
                <c:ptCount val="4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</c:strCache>
            </c:strRef>
          </c:cat>
          <c:val>
            <c:numRef>
              <c:f>'Exempel Linjediagram'!$B$2:$E$2</c:f>
              <c:numCache>
                <c:formatCode>General</c:formatCode>
                <c:ptCount val="4"/>
                <c:pt idx="0">
                  <c:v>198</c:v>
                </c:pt>
                <c:pt idx="1">
                  <c:v>210</c:v>
                </c:pt>
                <c:pt idx="2">
                  <c:v>274</c:v>
                </c:pt>
                <c:pt idx="3">
                  <c:v>259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99E-445D-AF16-FBB2E5266C36}"/>
            </c:ext>
          </c:extLst>
        </c:ser>
        <c:ser>
          <c:idx val="1"/>
          <c:order val="1"/>
          <c:tx>
            <c:strRef>
              <c:f>'Exempel Linjediagram'!$A$3</c:f>
              <c:strCache>
                <c:ptCount val="1"/>
                <c:pt idx="0">
                  <c:v>Löparbyxa 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'Exempel Linjediagram'!$B$1:$E$1</c:f>
              <c:strCache>
                <c:ptCount val="4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</c:strCache>
            </c:strRef>
          </c:cat>
          <c:val>
            <c:numRef>
              <c:f>'Exempel Linjediagram'!$B$3:$E$3</c:f>
              <c:numCache>
                <c:formatCode>General</c:formatCode>
                <c:ptCount val="4"/>
                <c:pt idx="0">
                  <c:v>189</c:v>
                </c:pt>
                <c:pt idx="1">
                  <c:v>180</c:v>
                </c:pt>
                <c:pt idx="2">
                  <c:v>235</c:v>
                </c:pt>
                <c:pt idx="3">
                  <c:v>254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99E-445D-AF16-FBB2E5266C36}"/>
            </c:ext>
          </c:extLst>
        </c:ser>
        <c:ser>
          <c:idx val="2"/>
          <c:order val="2"/>
          <c:tx>
            <c:strRef>
              <c:f>'Exempel Linjediagram'!$A$4</c:f>
              <c:strCache>
                <c:ptCount val="1"/>
                <c:pt idx="0">
                  <c:v>Löpartröja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'Exempel Linjediagram'!$B$1:$E$1</c:f>
              <c:strCache>
                <c:ptCount val="4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</c:strCache>
            </c:strRef>
          </c:cat>
          <c:val>
            <c:numRef>
              <c:f>'Exempel Linjediagram'!$B$4:$E$4</c:f>
              <c:numCache>
                <c:formatCode>General</c:formatCode>
                <c:ptCount val="4"/>
                <c:pt idx="0">
                  <c:v>380</c:v>
                </c:pt>
                <c:pt idx="1">
                  <c:v>65</c:v>
                </c:pt>
                <c:pt idx="2">
                  <c:v>495</c:v>
                </c:pt>
                <c:pt idx="3">
                  <c:v>512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99E-445D-AF16-FBB2E5266C36}"/>
            </c:ext>
          </c:extLst>
        </c:ser>
        <c:ser>
          <c:idx val="3"/>
          <c:order val="3"/>
          <c:tx>
            <c:strRef>
              <c:f>'Exempel Linjediagram'!$A$5</c:f>
              <c:strCache>
                <c:ptCount val="1"/>
                <c:pt idx="0">
                  <c:v>Löparstrumpa 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'Exempel Linjediagram'!$B$1:$E$1</c:f>
              <c:strCache>
                <c:ptCount val="4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</c:strCache>
            </c:strRef>
          </c:cat>
          <c:val>
            <c:numRef>
              <c:f>'Exempel Linjediagram'!$B$5:$E$5</c:f>
              <c:numCache>
                <c:formatCode>General</c:formatCode>
                <c:ptCount val="4"/>
                <c:pt idx="0">
                  <c:v>166</c:v>
                </c:pt>
                <c:pt idx="1">
                  <c:v>135</c:v>
                </c:pt>
                <c:pt idx="2">
                  <c:v>158</c:v>
                </c:pt>
                <c:pt idx="3">
                  <c:v>171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99E-445D-AF16-FBB2E5266C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34182640"/>
        <c:axId val="734183120"/>
      </c:lineChart>
      <c:catAx>
        <c:axId val="7341826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734183120"/>
        <c:crosses val="autoZero"/>
        <c:auto val="1"/>
        <c:lblAlgn val="ctr"/>
        <c:lblOffset val="100"/>
        <c:noMultiLvlLbl val="0"/>
      </c:catAx>
      <c:valAx>
        <c:axId val="734183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7341826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'Excempel cirkel'!$A$3</c:f>
              <c:strCache>
                <c:ptCount val="1"/>
                <c:pt idx="0">
                  <c:v>Medel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640-43E9-99BC-0981C07546C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640-43E9-99BC-0981C07546C2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6640-43E9-99BC-0981C07546C2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6640-43E9-99BC-0981C07546C2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6640-43E9-99BC-0981C07546C2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6640-43E9-99BC-0981C07546C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v-S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'Excempel cirkel'!$B$2:$G$2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Maj</c:v>
                </c:pt>
                <c:pt idx="5">
                  <c:v>Jun</c:v>
                </c:pt>
              </c:strCache>
            </c:strRef>
          </c:cat>
          <c:val>
            <c:numRef>
              <c:f>'Excempel cirkel'!$B$3:$G$3</c:f>
              <c:numCache>
                <c:formatCode>General</c:formatCode>
                <c:ptCount val="6"/>
                <c:pt idx="0">
                  <c:v>26.23</c:v>
                </c:pt>
                <c:pt idx="1">
                  <c:v>7.88</c:v>
                </c:pt>
                <c:pt idx="2">
                  <c:v>7.54</c:v>
                </c:pt>
                <c:pt idx="3">
                  <c:v>6.59</c:v>
                </c:pt>
                <c:pt idx="4">
                  <c:v>34.99</c:v>
                </c:pt>
                <c:pt idx="5" formatCode="0.0">
                  <c:v>5.85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6C2-441E-8874-C5D590AA9FE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v-SE"/>
              <a:t>% klart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doughnutChart>
        <c:varyColors val="1"/>
        <c:ser>
          <c:idx val="0"/>
          <c:order val="0"/>
          <c:spPr>
            <a:solidFill>
              <a:schemeClr val="accent1"/>
            </a:solidFill>
          </c:spPr>
          <c:dPt>
            <c:idx val="0"/>
            <c:bubble3D val="0"/>
            <c:spPr>
              <a:solidFill>
                <a:schemeClr val="accent2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447B-413B-A550-C9A13925745D}"/>
              </c:ext>
            </c:extLst>
          </c:dPt>
          <c:dPt>
            <c:idx val="1"/>
            <c:bubble3D val="0"/>
            <c:spPr>
              <a:solidFill>
                <a:schemeClr val="accent6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447B-413B-A550-C9A13925745D}"/>
              </c:ext>
            </c:extLst>
          </c:dPt>
          <c:dLbls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v-SE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val>
            <c:numRef>
              <c:f>'Exempel Ringdiagram'!$B$3:$B$4</c:f>
              <c:numCache>
                <c:formatCode>0%</c:formatCode>
                <c:ptCount val="2"/>
                <c:pt idx="0">
                  <c:v>0.67</c:v>
                </c:pt>
                <c:pt idx="1">
                  <c:v>0.32999999999999996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47B-413B-A550-C9A1392574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  <c:holeSize val="75"/>
      </c:doughnut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dk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'Exempel Dataetiketter'!$A$2</c:f>
              <c:strCache>
                <c:ptCount val="1"/>
                <c:pt idx="0">
                  <c:v>Beläggning</c:v>
                </c:pt>
              </c:strCache>
            </c:strRef>
          </c:tx>
          <c:spPr>
            <a:ln w="22225" cap="rnd" cmpd="sng" algn="ctr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v-S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'Exempel Dataetiketter'!$B$1:$M$1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Maj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'Exempel Dataetiketter'!$B$2:$M$2</c:f>
              <c:numCache>
                <c:formatCode>#,##0</c:formatCode>
                <c:ptCount val="12"/>
                <c:pt idx="0">
                  <c:v>902</c:v>
                </c:pt>
                <c:pt idx="1">
                  <c:v>888</c:v>
                </c:pt>
                <c:pt idx="2">
                  <c:v>878</c:v>
                </c:pt>
                <c:pt idx="3">
                  <c:v>885</c:v>
                </c:pt>
                <c:pt idx="4">
                  <c:v>847</c:v>
                </c:pt>
                <c:pt idx="5">
                  <c:v>840</c:v>
                </c:pt>
                <c:pt idx="6">
                  <c:v>836</c:v>
                </c:pt>
                <c:pt idx="7">
                  <c:v>861</c:v>
                </c:pt>
                <c:pt idx="8">
                  <c:v>893</c:v>
                </c:pt>
                <c:pt idx="9">
                  <c:v>868</c:v>
                </c:pt>
                <c:pt idx="10">
                  <c:v>872</c:v>
                </c:pt>
                <c:pt idx="11">
                  <c:v>873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F96-4343-948F-5DCF17BB87DE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dk1">
                  <a:lumMod val="35000"/>
                  <a:lumOff val="65000"/>
                  <a:alpha val="33000"/>
                </a:schemeClr>
              </a:solidFill>
              <a:round/>
            </a:ln>
            <a:effectLst/>
          </c:spPr>
        </c:dropLines>
        <c:smooth val="0"/>
        <c:axId val="395443768"/>
        <c:axId val="395441024"/>
      </c:lineChart>
      <c:catAx>
        <c:axId val="395443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395441024"/>
        <c:crosses val="autoZero"/>
        <c:auto val="1"/>
        <c:lblAlgn val="ctr"/>
        <c:lblOffset val="100"/>
        <c:noMultiLvlLbl val="0"/>
      </c:catAx>
      <c:valAx>
        <c:axId val="395441024"/>
        <c:scaling>
          <c:orientation val="minMax"/>
        </c:scaling>
        <c:delete val="0"/>
        <c:axPos val="l"/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395443768"/>
        <c:crosses val="autoZero"/>
        <c:crossBetween val="between"/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'Exempel Linje-Stapel'!$A$3</c:f>
              <c:strCache>
                <c:ptCount val="1"/>
                <c:pt idx="0">
                  <c:v>Intäkter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'Exempel Linje-Stapel'!$B$2:$G$2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maj</c:v>
                </c:pt>
                <c:pt idx="5">
                  <c:v>jun</c:v>
                </c:pt>
              </c:strCache>
            </c:strRef>
          </c:cat>
          <c:val>
            <c:numRef>
              <c:f>'Exempel Linje-Stapel'!$B$3:$G$3</c:f>
              <c:numCache>
                <c:formatCode>#,##0</c:formatCode>
                <c:ptCount val="6"/>
                <c:pt idx="0">
                  <c:v>100000</c:v>
                </c:pt>
                <c:pt idx="1">
                  <c:v>125000</c:v>
                </c:pt>
                <c:pt idx="2">
                  <c:v>90000</c:v>
                </c:pt>
                <c:pt idx="3">
                  <c:v>130000</c:v>
                </c:pt>
                <c:pt idx="4">
                  <c:v>115000</c:v>
                </c:pt>
                <c:pt idx="5">
                  <c:v>130000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1F3-461A-A83E-71C219B50613}"/>
            </c:ext>
          </c:extLst>
        </c:ser>
        <c:ser>
          <c:idx val="1"/>
          <c:order val="1"/>
          <c:tx>
            <c:strRef>
              <c:f>'Exempel Linje-Stapel'!$A$4</c:f>
              <c:strCache>
                <c:ptCount val="1"/>
                <c:pt idx="0">
                  <c:v>Kostnader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'Exempel Linje-Stapel'!$B$2:$G$2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maj</c:v>
                </c:pt>
                <c:pt idx="5">
                  <c:v>jun</c:v>
                </c:pt>
              </c:strCache>
            </c:strRef>
          </c:cat>
          <c:val>
            <c:numRef>
              <c:f>'Exempel Linje-Stapel'!$B$4:$G$4</c:f>
              <c:numCache>
                <c:formatCode>#,##0</c:formatCode>
                <c:ptCount val="6"/>
                <c:pt idx="0">
                  <c:v>80000</c:v>
                </c:pt>
                <c:pt idx="1">
                  <c:v>90000</c:v>
                </c:pt>
                <c:pt idx="2">
                  <c:v>55000</c:v>
                </c:pt>
                <c:pt idx="3">
                  <c:v>92000</c:v>
                </c:pt>
                <c:pt idx="4">
                  <c:v>101000</c:v>
                </c:pt>
                <c:pt idx="5">
                  <c:v>98000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1F3-461A-A83E-71C219B506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59238736"/>
        <c:axId val="759239216"/>
      </c:barChart>
      <c:lineChart>
        <c:grouping val="standard"/>
        <c:varyColors val="0"/>
        <c:ser>
          <c:idx val="2"/>
          <c:order val="2"/>
          <c:tx>
            <c:strRef>
              <c:f>'Exempel Linje-Stapel'!$A$5</c:f>
              <c:strCache>
                <c:ptCount val="1"/>
                <c:pt idx="0">
                  <c:v>Resultat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'Exempel Linje-Stapel'!$B$2:$G$2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maj</c:v>
                </c:pt>
                <c:pt idx="5">
                  <c:v>jun</c:v>
                </c:pt>
              </c:strCache>
            </c:strRef>
          </c:cat>
          <c:val>
            <c:numRef>
              <c:f>'Exempel Linje-Stapel'!$B$5:$G$5</c:f>
              <c:numCache>
                <c:formatCode>#,##0</c:formatCode>
                <c:ptCount val="6"/>
                <c:pt idx="0">
                  <c:v>20000</c:v>
                </c:pt>
                <c:pt idx="1">
                  <c:v>35000</c:v>
                </c:pt>
                <c:pt idx="2">
                  <c:v>35000</c:v>
                </c:pt>
                <c:pt idx="3">
                  <c:v>38000</c:v>
                </c:pt>
                <c:pt idx="4">
                  <c:v>14000</c:v>
                </c:pt>
                <c:pt idx="5">
                  <c:v>32000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1F3-461A-A83E-71C219B506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59238736"/>
        <c:axId val="759239216"/>
      </c:lineChart>
      <c:catAx>
        <c:axId val="7592387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759239216"/>
        <c:crosses val="autoZero"/>
        <c:auto val="1"/>
        <c:lblAlgn val="ctr"/>
        <c:lblOffset val="100"/>
        <c:noMultiLvlLbl val="0"/>
      </c:catAx>
      <c:valAx>
        <c:axId val="759239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7592387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'Exempel Flaggor'!$B$1</c:f>
              <c:strCache>
                <c:ptCount val="1"/>
                <c:pt idx="0">
                  <c:v>Antal medlemmar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88B5-4663-8C65-DB22EF91679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88B5-4663-8C65-DB22EF91679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88B5-4663-8C65-DB22EF91679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88B5-4663-8C65-DB22EF91679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v-SE"/>
              </a:p>
            </c:txPr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'Exempel Flaggor'!$A$2:$A$5</c:f>
              <c:strCache>
                <c:ptCount val="4"/>
                <c:pt idx="0">
                  <c:v>Sverige</c:v>
                </c:pt>
                <c:pt idx="1">
                  <c:v>Norge</c:v>
                </c:pt>
                <c:pt idx="2">
                  <c:v>Danmark</c:v>
                </c:pt>
                <c:pt idx="3">
                  <c:v>Finland</c:v>
                </c:pt>
              </c:strCache>
            </c:strRef>
          </c:cat>
          <c:val>
            <c:numRef>
              <c:f>'Exempel Flaggor'!$B$2:$B$5</c:f>
              <c:numCache>
                <c:formatCode>General</c:formatCode>
                <c:ptCount val="4"/>
                <c:pt idx="0">
                  <c:v>3830</c:v>
                </c:pt>
                <c:pt idx="1">
                  <c:v>2652</c:v>
                </c:pt>
                <c:pt idx="2">
                  <c:v>2070</c:v>
                </c:pt>
                <c:pt idx="3">
                  <c:v>2028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8C1-4974-B28B-18809963DB1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'Exempel Enkät'!$A$1</c:f>
          <c:strCache>
            <c:ptCount val="1"/>
            <c:pt idx="0">
              <c:v>Produktenkät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tx>
            <c:strRef>
              <c:f>'Exempel Enkät'!$B$3</c:f>
              <c:strCache>
                <c:ptCount val="1"/>
                <c:pt idx="0">
                  <c:v>D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'Exempel Enkät'!$A$4:$A$13</c:f>
              <c:strCache>
                <c:ptCount val="10"/>
                <c:pt idx="0">
                  <c:v>Fråga 1</c:v>
                </c:pt>
                <c:pt idx="1">
                  <c:v>Fråga 2</c:v>
                </c:pt>
                <c:pt idx="2">
                  <c:v>Fråga 3</c:v>
                </c:pt>
                <c:pt idx="3">
                  <c:v>Fråga 4</c:v>
                </c:pt>
                <c:pt idx="4">
                  <c:v>Fråga 5</c:v>
                </c:pt>
                <c:pt idx="5">
                  <c:v>Fråga 6</c:v>
                </c:pt>
                <c:pt idx="6">
                  <c:v>Fråga 7</c:v>
                </c:pt>
                <c:pt idx="7">
                  <c:v>Fråga 8</c:v>
                </c:pt>
                <c:pt idx="8">
                  <c:v>Fråga 9</c:v>
                </c:pt>
                <c:pt idx="9">
                  <c:v>Fråga 10</c:v>
                </c:pt>
              </c:strCache>
            </c:strRef>
          </c:cat>
          <c:val>
            <c:numRef>
              <c:f>'Exempel Enkät'!$B$4:$B$13</c:f>
              <c:numCache>
                <c:formatCode>General</c:formatCode>
                <c:ptCount val="10"/>
                <c:pt idx="0">
                  <c:v>2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2</c:v>
                </c:pt>
                <c:pt idx="5">
                  <c:v>4</c:v>
                </c:pt>
                <c:pt idx="6">
                  <c:v>3</c:v>
                </c:pt>
                <c:pt idx="7">
                  <c:v>5</c:v>
                </c:pt>
                <c:pt idx="8">
                  <c:v>2</c:v>
                </c:pt>
                <c:pt idx="9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B33-4856-8942-871C73650E8C}"/>
            </c:ext>
          </c:extLst>
        </c:ser>
        <c:ser>
          <c:idx val="1"/>
          <c:order val="1"/>
          <c:tx>
            <c:strRef>
              <c:f>'Exempel Enkät'!$C$3</c:f>
              <c:strCache>
                <c:ptCount val="1"/>
                <c:pt idx="0">
                  <c:v>B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'Exempel Enkät'!$A$4:$A$13</c:f>
              <c:strCache>
                <c:ptCount val="10"/>
                <c:pt idx="0">
                  <c:v>Fråga 1</c:v>
                </c:pt>
                <c:pt idx="1">
                  <c:v>Fråga 2</c:v>
                </c:pt>
                <c:pt idx="2">
                  <c:v>Fråga 3</c:v>
                </c:pt>
                <c:pt idx="3">
                  <c:v>Fråga 4</c:v>
                </c:pt>
                <c:pt idx="4">
                  <c:v>Fråga 5</c:v>
                </c:pt>
                <c:pt idx="5">
                  <c:v>Fråga 6</c:v>
                </c:pt>
                <c:pt idx="6">
                  <c:v>Fråga 7</c:v>
                </c:pt>
                <c:pt idx="7">
                  <c:v>Fråga 8</c:v>
                </c:pt>
                <c:pt idx="8">
                  <c:v>Fråga 9</c:v>
                </c:pt>
                <c:pt idx="9">
                  <c:v>Fråga 10</c:v>
                </c:pt>
              </c:strCache>
            </c:strRef>
          </c:cat>
          <c:val>
            <c:numRef>
              <c:f>'Exempel Enkät'!$C$4:$C$13</c:f>
              <c:numCache>
                <c:formatCode>General</c:formatCode>
                <c:ptCount val="10"/>
                <c:pt idx="0">
                  <c:v>4</c:v>
                </c:pt>
                <c:pt idx="1">
                  <c:v>5</c:v>
                </c:pt>
                <c:pt idx="2">
                  <c:v>5</c:v>
                </c:pt>
                <c:pt idx="3">
                  <c:v>4</c:v>
                </c:pt>
                <c:pt idx="4">
                  <c:v>1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B33-4856-8942-871C73650E8C}"/>
            </c:ext>
          </c:extLst>
        </c:ser>
        <c:ser>
          <c:idx val="2"/>
          <c:order val="2"/>
          <c:tx>
            <c:strRef>
              <c:f>'Exempel Enkät'!$D$3</c:f>
              <c:strCache>
                <c:ptCount val="1"/>
                <c:pt idx="0">
                  <c:v>H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'Exempel Enkät'!$A$4:$A$13</c:f>
              <c:strCache>
                <c:ptCount val="10"/>
                <c:pt idx="0">
                  <c:v>Fråga 1</c:v>
                </c:pt>
                <c:pt idx="1">
                  <c:v>Fråga 2</c:v>
                </c:pt>
                <c:pt idx="2">
                  <c:v>Fråga 3</c:v>
                </c:pt>
                <c:pt idx="3">
                  <c:v>Fråga 4</c:v>
                </c:pt>
                <c:pt idx="4">
                  <c:v>Fråga 5</c:v>
                </c:pt>
                <c:pt idx="5">
                  <c:v>Fråga 6</c:v>
                </c:pt>
                <c:pt idx="6">
                  <c:v>Fråga 7</c:v>
                </c:pt>
                <c:pt idx="7">
                  <c:v>Fråga 8</c:v>
                </c:pt>
                <c:pt idx="8">
                  <c:v>Fråga 9</c:v>
                </c:pt>
                <c:pt idx="9">
                  <c:v>Fråga 10</c:v>
                </c:pt>
              </c:strCache>
            </c:strRef>
          </c:cat>
          <c:val>
            <c:numRef>
              <c:f>'Exempel Enkät'!$D$4:$D$13</c:f>
              <c:numCache>
                <c:formatCode>General</c:formatCode>
                <c:ptCount val="10"/>
                <c:pt idx="0">
                  <c:v>3</c:v>
                </c:pt>
                <c:pt idx="1">
                  <c:v>5</c:v>
                </c:pt>
                <c:pt idx="2">
                  <c:v>4</c:v>
                </c:pt>
                <c:pt idx="3">
                  <c:v>5</c:v>
                </c:pt>
                <c:pt idx="4">
                  <c:v>3</c:v>
                </c:pt>
                <c:pt idx="5">
                  <c:v>5</c:v>
                </c:pt>
                <c:pt idx="6">
                  <c:v>5</c:v>
                </c:pt>
                <c:pt idx="7">
                  <c:v>2</c:v>
                </c:pt>
                <c:pt idx="8">
                  <c:v>2</c:v>
                </c:pt>
                <c:pt idx="9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B33-4856-8942-871C73650E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9204816"/>
        <c:axId val="1167266239"/>
      </c:radarChart>
      <c:catAx>
        <c:axId val="7292048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167266239"/>
        <c:crosses val="autoZero"/>
        <c:auto val="1"/>
        <c:lblAlgn val="ctr"/>
        <c:lblOffset val="100"/>
        <c:noMultiLvlLbl val="0"/>
      </c:catAx>
      <c:valAx>
        <c:axId val="11672662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7292048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'Exempel Punktdiagram'!$B$3</c:f>
              <c:strCache>
                <c:ptCount val="1"/>
                <c:pt idx="0">
                  <c:v>Styrka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'Exempel Punktdiagram'!$A$4:$A$9</c:f>
              <c:strCache>
                <c:ptCount val="6"/>
                <c:pt idx="0">
                  <c:v>Sensor 1</c:v>
                </c:pt>
                <c:pt idx="1">
                  <c:v>Sensor 2</c:v>
                </c:pt>
                <c:pt idx="2">
                  <c:v>Sensor 3</c:v>
                </c:pt>
                <c:pt idx="3">
                  <c:v>Sensor 4</c:v>
                </c:pt>
                <c:pt idx="4">
                  <c:v>Sensor 5</c:v>
                </c:pt>
                <c:pt idx="5">
                  <c:v>Sensor 6</c:v>
                </c:pt>
              </c:strCache>
            </c:strRef>
          </c:xVal>
          <c:yVal>
            <c:numRef>
              <c:f>'Exempel Punktdiagram'!$B$4:$B$9</c:f>
              <c:numCache>
                <c:formatCode>General</c:formatCode>
                <c:ptCount val="6"/>
                <c:pt idx="0">
                  <c:v>12</c:v>
                </c:pt>
                <c:pt idx="1">
                  <c:v>14</c:v>
                </c:pt>
                <c:pt idx="2">
                  <c:v>16</c:v>
                </c:pt>
                <c:pt idx="3">
                  <c:v>18</c:v>
                </c:pt>
                <c:pt idx="4">
                  <c:v>20</c:v>
                </c:pt>
                <c:pt idx="5">
                  <c:v>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87A-4C9D-B0F5-386DFC5DCE69}"/>
            </c:ext>
          </c:extLst>
        </c:ser>
        <c:ser>
          <c:idx val="1"/>
          <c:order val="1"/>
          <c:tx>
            <c:strRef>
              <c:f>'Exempel Punktdiagram'!$C$3</c:f>
              <c:strCache>
                <c:ptCount val="1"/>
                <c:pt idx="0">
                  <c:v>Diameter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strRef>
              <c:f>'Exempel Punktdiagram'!$A$4:$A$9</c:f>
              <c:strCache>
                <c:ptCount val="6"/>
                <c:pt idx="0">
                  <c:v>Sensor 1</c:v>
                </c:pt>
                <c:pt idx="1">
                  <c:v>Sensor 2</c:v>
                </c:pt>
                <c:pt idx="2">
                  <c:v>Sensor 3</c:v>
                </c:pt>
                <c:pt idx="3">
                  <c:v>Sensor 4</c:v>
                </c:pt>
                <c:pt idx="4">
                  <c:v>Sensor 5</c:v>
                </c:pt>
                <c:pt idx="5">
                  <c:v>Sensor 6</c:v>
                </c:pt>
              </c:strCache>
            </c:strRef>
          </c:xVal>
          <c:yVal>
            <c:numRef>
              <c:f>'Exempel Punktdiagram'!$C$4:$C$9</c:f>
              <c:numCache>
                <c:formatCode>General</c:formatCode>
                <c:ptCount val="6"/>
                <c:pt idx="0">
                  <c:v>3</c:v>
                </c:pt>
                <c:pt idx="1">
                  <c:v>3.2</c:v>
                </c:pt>
                <c:pt idx="2">
                  <c:v>3.4</c:v>
                </c:pt>
                <c:pt idx="3">
                  <c:v>3.6</c:v>
                </c:pt>
                <c:pt idx="4">
                  <c:v>3.8</c:v>
                </c:pt>
                <c:pt idx="5">
                  <c:v>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87A-4C9D-B0F5-386DFC5DCE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8390400"/>
        <c:axId val="548389440"/>
      </c:scatterChart>
      <c:valAx>
        <c:axId val="5483904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548389440"/>
        <c:crosses val="autoZero"/>
        <c:crossBetween val="midCat"/>
      </c:valAx>
      <c:valAx>
        <c:axId val="548389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5483904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'Exempel Bubbeldiagram '!$A$1</c:f>
          <c:strCache>
            <c:ptCount val="1"/>
            <c:pt idx="0">
              <c:v>Area för rörelsedektor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ubbleChart>
        <c:varyColors val="0"/>
        <c:ser>
          <c:idx val="0"/>
          <c:order val="0"/>
          <c:tx>
            <c:strRef>
              <c:f>'Exempel Bubbeldiagram '!$B$3</c:f>
              <c:strCache>
                <c:ptCount val="1"/>
                <c:pt idx="0">
                  <c:v>m2</c:v>
                </c:pt>
              </c:strCache>
            </c:strRef>
          </c:tx>
          <c:spPr>
            <a:solidFill>
              <a:schemeClr val="accent1">
                <a:alpha val="75000"/>
              </a:schemeClr>
            </a:solidFill>
            <a:ln>
              <a:noFill/>
            </a:ln>
            <a:effectLst/>
          </c:spPr>
          <c:invertIfNegative val="0"/>
          <c:xVal>
            <c:strRef>
              <c:f>'Exempel Bubbeldiagram '!$A$4:$A$9</c:f>
              <c:strCache>
                <c:ptCount val="6"/>
                <c:pt idx="0">
                  <c:v>Röelsedetektor 1</c:v>
                </c:pt>
                <c:pt idx="1">
                  <c:v>Röelsedetektor 2</c:v>
                </c:pt>
                <c:pt idx="2">
                  <c:v>Röelsedetektor 3</c:v>
                </c:pt>
                <c:pt idx="3">
                  <c:v>Röelsedetektor 4</c:v>
                </c:pt>
                <c:pt idx="4">
                  <c:v>Röelsedetektor 5</c:v>
                </c:pt>
                <c:pt idx="5">
                  <c:v>Röelsedetektor 6</c:v>
                </c:pt>
              </c:strCache>
            </c:strRef>
          </c:xVal>
          <c:yVal>
            <c:numRef>
              <c:f>'Exempel Bubbeldiagram '!$B$4:$B$9</c:f>
              <c:numCache>
                <c:formatCode>General</c:formatCode>
                <c:ptCount val="6"/>
                <c:pt idx="0">
                  <c:v>6</c:v>
                </c:pt>
                <c:pt idx="1">
                  <c:v>10</c:v>
                </c:pt>
                <c:pt idx="2">
                  <c:v>17</c:v>
                </c:pt>
                <c:pt idx="3">
                  <c:v>19</c:v>
                </c:pt>
                <c:pt idx="4">
                  <c:v>20</c:v>
                </c:pt>
                <c:pt idx="5">
                  <c:v>22</c:v>
                </c:pt>
              </c:numCache>
            </c:numRef>
          </c:yVal>
          <c:bubbleSize>
            <c:numRef>
              <c:f>'Exempel Bubbeldiagram '!$C$4:$C$9</c:f>
              <c:numCache>
                <c:formatCode>General</c:formatCode>
                <c:ptCount val="6"/>
                <c:pt idx="0">
                  <c:v>2</c:v>
                </c:pt>
                <c:pt idx="1">
                  <c:v>4</c:v>
                </c:pt>
                <c:pt idx="2">
                  <c:v>8</c:v>
                </c:pt>
                <c:pt idx="3">
                  <c:v>16</c:v>
                </c:pt>
                <c:pt idx="4">
                  <c:v>32</c:v>
                </c:pt>
                <c:pt idx="5">
                  <c:v>64</c:v>
                </c:pt>
              </c:numCache>
            </c:numRef>
          </c:bubbleSize>
          <c:bubble3D val="0"/>
          <c:extLst>
            <c:ext xmlns:c16="http://schemas.microsoft.com/office/drawing/2014/chart" uri="{C3380CC4-5D6E-409C-BE32-E72D297353CC}">
              <c16:uniqueId val="{00000000-F5FB-45CE-8988-E819246277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bubbleScale val="100"/>
        <c:showNegBubbles val="0"/>
        <c:axId val="705763728"/>
        <c:axId val="705761104"/>
      </c:bubbleChart>
      <c:valAx>
        <c:axId val="7057637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705761104"/>
        <c:crosses val="autoZero"/>
        <c:crossBetween val="midCat"/>
      </c:valAx>
      <c:valAx>
        <c:axId val="705761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7057637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size">
        <cx:f>_xlchart.v1.2</cx:f>
      </cx:numDim>
    </cx:data>
  </cx:chartData>
  <cx:chart>
    <cx:title pos="t" align="ctr" overlay="0">
      <cx:tx>
        <cx:txData>
          <cx:v>Treemapp</cx:v>
        </cx:txData>
      </cx:tx>
      <cx:txPr>
        <a:bodyPr vertOverflow="overflow" horzOverflow="overflow" wrap="square" lIns="0" tIns="0" rIns="0" bIns="0"/>
        <a:lstStyle/>
        <a:p>
          <a:pPr algn="ctr" rtl="0">
            <a:defRPr sz="1400" b="0" i="0">
              <a:solidFill>
                <a:schemeClr val="tx1"/>
              </a:solidFill>
              <a:latin typeface="Aptos Narrow" panose="020B0004020202020204" pitchFamily="34" charset="0"/>
              <a:ea typeface="Aptos Narrow" panose="020B0004020202020204" pitchFamily="34" charset="0"/>
              <a:cs typeface="Aptos Narrow" panose="020B0004020202020204" pitchFamily="34" charset="0"/>
            </a:defRPr>
          </a:pPr>
          <a:r>
            <a:rPr lang="sv-SE">
              <a:solidFill>
                <a:schemeClr val="tx1"/>
              </a:solidFill>
            </a:rPr>
            <a:t>Treemapp</a:t>
          </a:r>
        </a:p>
      </cx:txPr>
    </cx:title>
    <cx:plotArea>
      <cx:plotAreaRegion>
        <cx:series layoutId="treemap" uniqueId="{159E5699-5B54-40DE-B08F-930C2F3A617B}">
          <cx:tx>
            <cx:txData>
              <cx:f>_xlchart.v1.1</cx:f>
              <cx:v>Antal</cx:v>
            </cx:txData>
          </cx:tx>
          <cx:dataLabels pos="inEnd">
            <cx:txPr>
              <a:bodyPr vertOverflow="overflow" horzOverflow="overflow" wrap="square" lIns="0" tIns="0" rIns="0" bIns="0"/>
              <a:lstStyle/>
              <a:p>
                <a:pPr algn="ctr" rtl="0">
                  <a:defRPr sz="900" b="0" i="0">
                    <a:solidFill>
                      <a:schemeClr val="tx1"/>
                    </a:solidFill>
                    <a:latin typeface="Aptos Narrow" panose="020B0004020202020204" pitchFamily="34" charset="0"/>
                    <a:ea typeface="Aptos Narrow" panose="020B0004020202020204" pitchFamily="34" charset="0"/>
                    <a:cs typeface="Aptos Narrow" panose="020B0004020202020204" pitchFamily="34" charset="0"/>
                  </a:defRPr>
                </a:pPr>
                <a:endParaRPr lang="sv-SE">
                  <a:solidFill>
                    <a:schemeClr val="tx1"/>
                  </a:solidFill>
                </a:endParaRPr>
              </a:p>
            </cx:txPr>
            <cx:visibility seriesName="0" categoryName="1" value="0"/>
          </cx:dataLabels>
          <cx:dataId val="0"/>
          <cx:layoutPr>
            <cx:parentLabelLayout val="overlapping"/>
          </cx:layoutPr>
        </cx:series>
      </cx:plotAreaRegion>
    </cx:plotArea>
    <cx:legend pos="t" align="ctr" overlay="0">
      <cx:txPr>
        <a:bodyPr vertOverflow="overflow" horzOverflow="overflow" wrap="square" lIns="0" tIns="0" rIns="0" bIns="0"/>
        <a:lstStyle/>
        <a:p>
          <a:pPr algn="ctr" rtl="0">
            <a:defRPr sz="900" b="0" i="0">
              <a:solidFill>
                <a:schemeClr val="tx1"/>
              </a:solidFill>
              <a:latin typeface="Aptos Narrow" panose="020B0004020202020204" pitchFamily="34" charset="0"/>
              <a:ea typeface="Aptos Narrow" panose="020B0004020202020204" pitchFamily="34" charset="0"/>
              <a:cs typeface="Aptos Narrow" panose="020B0004020202020204" pitchFamily="34" charset="0"/>
            </a:defRPr>
          </a:pPr>
          <a:endParaRPr lang="sv-SE">
            <a:solidFill>
              <a:schemeClr val="tx1"/>
            </a:solidFill>
          </a:endParaRPr>
        </a:p>
      </cx:txPr>
    </cx:legend>
  </cx:chart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_xlchart.v1.3</cx:f>
      </cx:strDim>
      <cx:numDim type="size">
        <cx:f>_xlchart.v1.5</cx:f>
      </cx:numDim>
    </cx:data>
  </cx:chartData>
  <cx:chart>
    <cx:title pos="t" align="ctr" overlay="0">
      <cx:tx>
        <cx:txData>
          <cx:v>Soldiagram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sv-SE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Aptos Narrow" panose="02110004020202020204"/>
            </a:rPr>
            <a:t>Soldiagram</a:t>
          </a:r>
        </a:p>
      </cx:txPr>
    </cx:title>
    <cx:plotArea>
      <cx:plotAreaRegion>
        <cx:series layoutId="sunburst" uniqueId="{772AA9D8-26BE-4D1B-88FC-982723547860}">
          <cx:tx>
            <cx:txData>
              <cx:f>_xlchart.v1.4</cx:f>
              <cx:v>Belopp</cx:v>
            </cx:txData>
          </cx:tx>
          <cx:dataLabels pos="ctr">
            <cx:visibility seriesName="0" categoryName="1" value="0"/>
          </cx:dataLabels>
          <cx:dataId val="0"/>
        </cx:series>
      </cx:plotAreaRegion>
    </cx:plotArea>
  </cx:chart>
</cx:chartSpace>
</file>

<file path=xl/charts/chartEx3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_xlchart.v1.7</cx:f>
      </cx:numDim>
    </cx:data>
  </cx:chartData>
  <cx:chart>
    <cx:title pos="t" align="ctr" overlay="0">
      <cx:tx>
        <cx:txData>
          <cx:v>Histogram</cx:v>
        </cx:txData>
      </cx:tx>
      <cx:txPr>
        <a:bodyPr spcFirstLastPara="1" vertOverflow="ellipsis" wrap="square" lIns="0" tIns="0" rIns="0" bIns="0" anchor="ctr" anchorCtr="1"/>
        <a:lstStyle/>
        <a:p>
          <a:pPr algn="ctr">
            <a:defRPr/>
          </a:pPr>
          <a:r>
            <a:rPr lang="sv-SE"/>
            <a:t>Histogram</a:t>
          </a:r>
        </a:p>
      </cx:txPr>
    </cx:title>
    <cx:plotArea>
      <cx:plotAreaRegion>
        <cx:series layoutId="clusteredColumn" uniqueId="{4A580E8D-2C7F-405B-B2BD-D2D688151AFA}">
          <cx:tx>
            <cx:txData>
              <cx:f>_xlchart.v1.6</cx:f>
              <cx:v>Belopp</cx:v>
            </cx:txData>
          </cx:tx>
          <cx:dataId val="0"/>
          <cx:layoutPr>
            <cx:binning intervalClosed="r"/>
          </cx:layoutPr>
        </cx:series>
      </cx:plotAreaRegion>
      <cx:axis id="0">
        <cx:catScaling gapWidth="0"/>
        <cx:tickLabels/>
      </cx:axis>
      <cx:axis id="1">
        <cx:valScaling/>
        <cx:majorGridlines/>
        <cx:tickLabels/>
      </cx:axis>
    </cx:plotArea>
  </cx:chart>
</cx:chartSpace>
</file>

<file path=xl/charts/chartEx4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_xlchart.v1.8</cx:f>
      </cx:strDim>
      <cx:numDim type="val">
        <cx:f>_xlchart.v1.10</cx:f>
      </cx:numDim>
    </cx:data>
  </cx:chartData>
  <cx:chart>
    <cx:title pos="t" align="ctr" overlay="0">
      <cx:tx>
        <cx:txData>
          <cx:v>Pareto diagram</cx:v>
        </cx:txData>
      </cx:tx>
      <cx:txPr>
        <a:bodyPr spcFirstLastPara="1" vertOverflow="ellipsis" wrap="square" lIns="0" tIns="0" rIns="0" bIns="0" anchor="ctr" anchorCtr="1"/>
        <a:lstStyle/>
        <a:p>
          <a:pPr algn="ctr">
            <a:defRPr/>
          </a:pPr>
          <a:r>
            <a:rPr lang="sv-SE"/>
            <a:t>Pareto diagram</a:t>
          </a:r>
        </a:p>
      </cx:txPr>
    </cx:title>
    <cx:plotArea>
      <cx:plotAreaRegion>
        <cx:series layoutId="clusteredColumn" uniqueId="{53FF3CD8-A68B-4FAC-8927-778C0302F7C6}">
          <cx:tx>
            <cx:txData>
              <cx:f>_xlchart.v1.9</cx:f>
              <cx:v>Antal</cx:v>
            </cx:txData>
          </cx:tx>
          <cx:dataId val="0"/>
          <cx:layoutPr>
            <cx:aggregation/>
          </cx:layoutPr>
          <cx:axisId val="1"/>
        </cx:series>
        <cx:series layoutId="paretoLine" ownerIdx="0" uniqueId="{4BBCF06A-950F-454C-8D8E-2CBEAFE7819D}">
          <cx:axisId val="2"/>
        </cx:series>
      </cx:plotAreaRegion>
      <cx:axis id="0">
        <cx:catScaling gapWidth="0"/>
        <cx:tickLabels/>
      </cx:axis>
      <cx:axis id="1">
        <cx:valScaling/>
        <cx:majorGridlines/>
        <cx:tickLabels/>
      </cx:axis>
      <cx:axis id="2">
        <cx:valScaling max="1" min="0"/>
        <cx:units unit="percentage"/>
        <cx:tickLabels/>
      </cx:axis>
    </cx:plotArea>
  </cx:chart>
</cx:chartSpace>
</file>

<file path=xl/charts/chartEx5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_xlchart.v1.11</cx:f>
      </cx:strDim>
      <cx:numDim type="val">
        <cx:f>_xlchart.v1.13</cx:f>
      </cx:numDim>
    </cx:data>
  </cx:chartData>
  <cx:chart>
    <cx:title pos="t" align="ctr" overlay="0">
      <cx:tx>
        <cx:txData>
          <cx:v>Låddiagram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sv-SE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Låddiagram</a:t>
          </a:r>
        </a:p>
      </cx:txPr>
    </cx:title>
    <cx:plotArea>
      <cx:plotAreaRegion>
        <cx:series layoutId="boxWhisker" uniqueId="{1775E942-E654-4FF7-A968-47DD63D41A06}">
          <cx:tx>
            <cx:txData>
              <cx:f>_xlchart.v1.12</cx:f>
              <cx:v>Belopp</cx:v>
            </cx:txData>
          </cx:tx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</cx:axis>
      <cx:axis id="1">
        <cx:valScaling/>
        <cx:majorGridlines/>
        <cx:tickLabels/>
      </cx:axis>
    </cx:plotArea>
  </cx:chart>
</cx:chartSpace>
</file>

<file path=xl/charts/chartEx6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_xlchart.v5.14</cx:f>
      </cx:strDim>
      <cx:numDim type="val">
        <cx:f>_xlchart.v5.16</cx:f>
      </cx:numDim>
    </cx:data>
  </cx:chartData>
  <cx:chart>
    <cx:title pos="t" align="ctr" overlay="0">
      <cx:tx>
        <cx:txData>
          <cx:v>Vattenfallsdiagram</cx:v>
        </cx:txData>
      </cx:tx>
      <cx:txPr>
        <a:bodyPr spcFirstLastPara="1" vertOverflow="ellipsis" wrap="square" lIns="0" tIns="0" rIns="0" bIns="0" anchor="ctr" anchorCtr="1"/>
        <a:lstStyle/>
        <a:p>
          <a:pPr algn="ctr">
            <a:defRPr/>
          </a:pPr>
          <a:r>
            <a:rPr lang="sv-SE"/>
            <a:t>Vattenfallsdiagram</a:t>
          </a:r>
        </a:p>
      </cx:txPr>
    </cx:title>
    <cx:plotArea>
      <cx:plotAreaRegion>
        <cx:series layoutId="waterfall" uniqueId="{0538C26A-88D4-4180-AB8B-29FCEAFDBF26}">
          <cx:tx>
            <cx:txData>
              <cx:f>_xlchart.v5.15</cx:f>
              <cx:v>Belopp</cx:v>
            </cx:txData>
          </cx:tx>
          <cx:spPr>
            <a:solidFill>
              <a:srgbClr val="00B050"/>
            </a:solidFill>
          </cx:spPr>
          <cx:dataPt idx="5">
            <cx:spPr>
              <a:solidFill>
                <a:srgbClr val="FF0000"/>
              </a:solidFill>
            </cx:spPr>
          </cx:dataPt>
          <cx:dataLabels pos="outEnd">
            <cx:visibility seriesName="0" categoryName="0" value="1"/>
          </cx:dataLabels>
          <cx:dataId val="0"/>
          <cx:layoutPr>
            <cx:subtotals/>
          </cx:layoutPr>
        </cx:series>
      </cx:plotAreaRegion>
      <cx:axis id="0">
        <cx:catScaling gapWidth="0.5"/>
        <cx:tickLabels/>
      </cx:axis>
      <cx:axis id="1">
        <cx:valScaling/>
        <cx:majorGridlines/>
        <cx:tickLabels/>
      </cx:axis>
    </cx:plotArea>
    <cx:legend pos="t" align="ctr" overlay="0"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endParaRPr lang="sv-SE" sz="900" b="0" i="0" u="none" strike="noStrike" baseline="0">
            <a:solidFill>
              <a:schemeClr val="tx1">
                <a:lumMod val="75000"/>
                <a:lumOff val="25000"/>
              </a:schemeClr>
            </a:solidFill>
            <a:latin typeface="Calibri" panose="020F0502020204030204"/>
          </a:endParaRPr>
        </a:p>
      </cx:txPr>
    </cx:legend>
  </cx:chart>
  <cx:fmtOvrs>
    <cx:fmtOvr idx="1">
      <cx:spPr>
        <a:solidFill>
          <a:srgbClr val="FF0000"/>
        </a:solidFill>
        <a:ln>
          <a:solidFill>
            <a:srgbClr val="FF0000"/>
          </a:solidFill>
        </a:ln>
      </cx:spPr>
    </cx:fmtOvr>
  </cx:fmtOvrs>
</cx:chartSpace>
</file>

<file path=xl/charts/chartEx7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_xlchart.v2.17</cx:f>
      </cx:strDim>
      <cx:numDim type="val">
        <cx:f>_xlchart.v2.19</cx:f>
      </cx:numDim>
    </cx:data>
  </cx:chartData>
  <cx:chart>
    <cx:title pos="t" align="ctr" overlay="0">
      <cx:tx>
        <cx:txData>
          <cx:v>Trattdiagram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sv-SE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Aptos Narrow" panose="02110004020202020204"/>
            </a:rPr>
            <a:t>Trattdiagram</a:t>
          </a:r>
        </a:p>
      </cx:txPr>
    </cx:title>
    <cx:plotArea>
      <cx:plotAreaRegion>
        <cx:series layoutId="funnel" uniqueId="{3AFF687A-F971-4364-B7AB-F22857FFD8FA}">
          <cx:tx>
            <cx:txData>
              <cx:f>_xlchart.v2.18</cx:f>
              <cx:v>Belopp</cx:v>
            </cx:txData>
          </cx:tx>
          <cx:dataLabels>
            <cx:visibility seriesName="0" categoryName="0" value="1"/>
          </cx:dataLabels>
          <cx:dataId val="0"/>
        </cx:series>
      </cx:plotAreaRegion>
      <cx:axis id="0">
        <cx:catScaling gapWidth="0.0599999987"/>
        <cx:tickLabels/>
      </cx:axis>
    </cx:plotArea>
  </cx:chart>
</cx:chartSpace>
</file>

<file path=xl/charts/chartEx8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_xlchart.v5.21</cx:f>
        <cx:nf>_xlchart.v5.20</cx:nf>
      </cx:strDim>
      <cx:numDim type="colorVal">
        <cx:f>_xlchart.v5.23</cx:f>
        <cx:nf>_xlchart.v5.22</cx:nf>
      </cx:numDim>
    </cx:data>
  </cx:chartData>
  <cx:chart>
    <cx:title pos="t" align="ctr" overlay="0">
      <cx:tx>
        <cx:txData>
          <cx:v>Kartdiagram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sv-SE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Aptos Narrow" panose="02110004020202020204"/>
            </a:rPr>
            <a:t>Kartdiagram</a:t>
          </a:r>
        </a:p>
      </cx:txPr>
    </cx:title>
    <cx:plotArea>
      <cx:plotAreaRegion>
        <cx:series layoutId="regionMap" uniqueId="{B24C0478-F134-4ADD-89C4-0D895119415B}">
          <cx:tx>
            <cx:txData>
              <cx:f>_xlchart.v5.22</cx:f>
              <cx:v>Befolkningsantal</cx:v>
            </cx:txData>
          </cx:tx>
          <cx:dataId val="0"/>
          <cx:layoutPr>
            <cx:geography cultureLanguage="sv-SE" cultureRegion="SE" attribution="Funktionalitet från Bing">
              <cx:geoCache provider="{E9337A44-BEBE-4D9F-B70C-5C5E7DAFC167}">
                <cx:binary>1HzZctxIku2vlNXzBSsCiHVseh4CQK5cRFFrvcAoikIAiAX79iHzBT2/0D9QP3adqpZaTLGrqqt1
r41MZlQyIwNwxAl3P348kv95N//Hnbm/bX+YrXHdf9zNf/lR9339Hz/91N3pe3vbndnirvWd/9Cf
3Xn7k//wobi7/+l9ezsVLv8pRJj8dKdv2/5+/vG//hOult/7c3932xfeXQ/37fL8vhtM3/3G2JND
P9y+t4VLiq5vi7se/+XHm97fVdob++MP964v+uXFUt//5cdHH/vxh59OL/bVjX8wYFs/vIe5VJ4R
jpBkVAgcEYHwjz8Y7/K/D2NxhkMuEUachxzRh+Ffb315a2H6H7Looz2379+3910Hz/Tx/0dTHz3A
o5E7P7j+YQFzWEsYGe/bIr//8Yei8/GvQ7F/eIyb9ONz//R48f/rP0/egJU4eecLfE6X7feGvoLn
l//u+vs2/+Vvvbl17z8t1DfASJxFjFAhmcSYhRiFjzGiZ4xxyQnhISJUfrrxrwj9caOehul0/glW
p8PfFWCHX/7mql/+VoMXf1q0b4AWP6NRBB4VgT9xRqV4jBY5I4iLCLAkiIX0041/ResPWvQ0VI8m
n+D0aOw7A+mv9hs7FIvOQsohnDEhnoYowiEGDEOBIslOg97hlz9g0T+D6PPUrwD6PPJdwXNsvfPv
IOx92sjfwIPYGZcEc4IliSIqT+MdOaMcUwYpC/OQ4VN4PlvU/WB++av7LbueBumrC5xA9dX4dwXY
q1/+CoTi9oct5Knbb5+oMBIQ1xBjQlIUPQ594ZkIpeQUh4BcBHHxSyrxL9n1NHBPXOIEuic+8V2B
d1P98j8O+M83o3/0TNIwFJQzBnHuq2QVnVHJMQ4ZpQwi4acb/538/a4xT8P06SFOsPn09ncFSAIu
1LrbTwvz7wc/hgARKQUCzi0FO/EgcvbAKYCLR0hEJ9zh76b82ah3Mv0EnJPR7wqjl3XdAUzfFCNE
xMM/FIbk1wz0ZdEEDBDIRUSB/PETOv53W/5kZno8+wSix4PfFUK7W/ONMxE7k4wgYHFQEMmvEYJM
FGF4G+omBsHt09b4Na793Zo/60gn009QOhn9rmC69G37zvf9/W+Sqn9NgGCAFAVaAOEOZAjOJDjM
F74UojMkMJS2kJ0iLKKHaupL1vAPk/4sXF9f4QSxrz/wXYH2y3+39+9a/2nZ/v0MBZJRRDnwAYQF
l+Kr8hYIg5AhRD/BQ3C+Tzf+JEf8rjVPk4bPj3GCzuf3vytQtr/8dTT37/y3LJsYPiNECA5xLaTw
4pEfYXYWCgkCH4OUJQm422Nc/phBT0Pz5dwTdL4c+q4AgkKhtd84J8kzziNOCcYSXAMKoccIRWeY
PggO5EHh+1pq/UMWPQ3QF1NP8Pli5LuC5+aXv72/b+2t++YQAa/mVEYg0TF8Qr7ZGQO5SIL0QECe
iE5D2x+26WmQTqafAHUy+l2BBZvsQRj/5syBnAnGoTYlDKh4JNCJP3FQGyJJIwblLXkc7R5Z9GeJ
w5MXOYHtyc98f+D9v3A0TjgJKeKQlKBa+srVMIsYDUmIEEB76mofl/UPGPW0pz2e/RRiny/9/UF1
3zpg6d82LIJejlHEImDnFJRxKJe+YOiYg5gOVTCC0MjhQ0962ieb/k1fO73MU9j9YwE+3ex/NYj/
zLgvFb5Hn/kXG7wsPGOcSKDiEUjqkp+K6Q9au0BUEhZBdxdUp8f4fe64/nN7nnayzxMfGf+/vYV7
vDX2tv20BN+gVnpwDswFDaHlF6LwtBnIzhCFaoligqHABW7+6da/Vku/mvMnxaJHk0885dHYd4WQ
MvcV9Gu/pQb+UBpBsomgWg2BoT+4wJfxjZ491LMUdHJov592LT6Z8ycxOpl+gtLJ6HeF09Z/46Yt
5WdEQD/9YyMCCN9pIBNnFHpPUP7+Q/H7Uij6A/Y8Hcg+TzwB5/P7/39h+efnVz4f80lu+9v04/mg
L46w/Pbox0eHY0snU3+rz/Tr4u7f/+VHkFFxFD54xuejRw/XeaTTfeRcT3UdH1/g/rbr4YLkDGB8
OEMBOpKAZiGExen+4wh0R9gDHwSNg4SMU7gpkIJefzzJFD4cjkEhhmzHKINJnR8+DvEz2BUUkhuo
vogSJj+f03rmzZJ793l1/v77D26wz3zh+u4vPxKIB/WvH3swFhRKEcJ9OIQKEsLhKA43qu9un0NU
gk/j/5MVum54QElca36ty7XfoqG85zJYtz1KVtuFu8wNs2qzF3W49Klt82DHXfOuN7NXeGna2A5F
cyB650NypFFvFPNBvtPGvCBsGBJBPUvYymLQcUq1tKuN137JL2l4TdEbY3jsdN2lzpbjNrRFlOZV
vsTYt1wx18cCrfpaZyLYY9K97teRpgxPtYoit/0CxCfWAoOcd7oWEY1QCN14iUMIoY/Xog65Q9lq
SZxlNotZjjfE+ouIrSm3RaG6gMmLUosNzwafdJTM6eLal10tApWXmzKo4lrau7nVQay1blTY5woF
aEh/x84nMIOdJPHDsRzoSxP02M7AmBWJWZM47MJRLSjoVTUxnfg3xs15HBFyNwR9ocRagGGmjq2T
5M8YAWQrAg0BNjEknMdGTKMgvtUGNs65ybNmy7PIx7WQejOtU57guFm6jU5dSfqt/r2bAxH/Aik4
40dA92MgpjMQoRDot49vHoRmpHC0kMRdMfqkFfZ1DyWYWiu0bLo5f94sflROy4SAiphMAYniyoVV
PHvk1DwMJP4dSKAGf8IgDmdwHmQVIh8M/sKNTDnJIu8aEi+sQQkbZrorZtWj7VzedEFmd8vinos2
25JWvjJZsDcWACNh3m3qVd7/jjUPa/8Pp/51eSgsTYRl+EDFHqz9wpqhy/GQDQWJGxZeONa+zjLX
KBpWbwPkKxUFa5ZouiS5aFc19ZVWXcYnVbVRn/y2KeFTSMHxJGi4w7rQkEGM+9IUTYPFcVmR2Jn+
w8hlGw/Nq0pae5Hl+Rz7l1JgvJ3KUbFpxmnfoDrOJ3Eue1dswm58Oy6wzZvYLkxFzteqRUORVvVa
JMQMb6OaxtwJqn7bbEy/WkGCQNuE0BtRIulpWJRykTWNsiwuF9lfTGOBz600R2cmpIqmDZKiADCr
qNgUxUjiFZJK6kWwmfrWH7XtojjDxiRDu5Q3v23aQ0PvBFyKIyaoAIYHhPs0StmCQJDMXRTTiVpl
kY8OrG9jCEpb1KE57l1V7sYiSKLwvkRuvzpdbbyhdWpktefTyOLMhibGdI22JBiaxIVGpOEaG693
TR3BliChT0O6bHTH8+0sp3FHy6slz37unA024ShFTItsPmhRv8wtxLt2XUXC6aGYhg86c+0WTTLp
q/XOdP3bSSxhXGQ9iz1FJJ4dAdv6JZZRB4EKrUdZaKlkeYRDbAek2yYePICti3M8mliGk0+Y5fU5
1k1a06lMseuv5mmyqWukTEUvdhUvVTdie8w9bzblXH/47VUnXzs4xQz2cCQJEDNCT8JdUBGx2HyM
4t6ca1LF08jNbhnNVanHQHUzIB7B8yYji46hQ2uMsnFWkGOYQnQ82rwLkwZHw0ZQvTNB3LXUxxnD
TRzmZoq7DJFElF7xPIviNm+qlM1kUK3JWZzP5GWAO3aU2KlhLbJ4ato2LpohUp71SV3lJpXMiU3U
l1yVxNotLIpJa9RUcYvbi2m2eEsrTePIo27jq/Dn314fqL4fPPlx0IGIA7UhaJQINGd2kpXyNRIQ
PzCFDTgUsSsxMINV+u1kSqfWwd2FWb1p9GxjOMRdKptXiYfYpYK86K5G0zY71mZyP6HOHMKxTbpA
DhelDzeNobclG9u9mJYsoZ285O1MN4xNSV/M9tkMoqlylA3pmFeblgZyZxAtU0kaG/tey5tJLm/z
KMNxwW0bAyN61Y027dZlg8Og2xM7jhfIltPFKoHHSDZ2sbTLJfJEXAhbtqoYkLlc8mZMp3zTCGG2
U+VJTDKT2Nt+nIY9p+iiQGWjBhKFm0lgk+ZDMCSrD/eUlaoPIncc1zWp1rXZVWE9xh0frwl/46K6
V44ELJFQ0m1lAGlUIhfP9aifL3B6JhkiplNZtWE8BrzcIms+ID3pLc3QuFu7ed5oBHtlXWb5LKRl
AOu+bEEfyXdtWAXncrDrBmU6jwvZMVVh3yg2Zy8zOE+wHQl6Ha1uuqwIOYjBz68sfbMGhCm6rmaL
u32wZOwqHCzZtZYIFeUFPXZCVrvZD0iVutLxlNcuBi6Lk8Z4qoRbOuUnV22AvTZqqTyHS7skQ3jY
MiO4WvGy59aUm9YOKNFm7Q6NSZtBzknQ8mDXt9Wggpo8n7rQ7nCji0SHWRGHaOgPJfYkCVnQbBrb
r4rMs00KLn068LyOZzsVu9VmtwRrnUYsG6+0n7SqXoZDR99QgxNRsPBm8LyKm7C9GPkq9j2cUDoM
AwfaF9irgQcKodwelrWILgc4sa7muav2FRK1yrJwTEVNcFJfdIsScj3vyDrHyFRm07X4ftVNv+ts
EB06V75HrD44p8vzvpft5ccffJXteWv8VhNgzFybX2/f+wHvvHHrZbnO6+UYieUyG5bdlF8FphfJ
EI7rsXHmGVnaaT9zHKSsYTq2tt6TZm5TMgMD5+6679v6nM5traqCsb3hnUuCUt+wtuTPu0i+LruZ
HPVUp2ulq8tesAZiP2oS4XimAubAddwcV6Wfkizo+pibutvpKMFDX+4bWX3I125StmjsZZ53ddzk
xgJRr8zD7hAHbm0c5YLvGrcKZambktmYdyXry7gczBC3bIUYP/+8ts3yLLP1lIDXvM4EmeLSs+Ew
NSFsYv6atf2wGUVfn7Me3dczWxX1FL/qsqlVESkv6xlSmhi6KGkzjoHTtK+wKIeY1Dq41IUyyNSX
fLFlPOTh23xaqjgo6euhRlEKOuMBRYVX7aKb49gKo5Cc+x1D8xAPbW4SOVmtah9GL6c1zuvjFNbF
2wUjm+qaZgr8R2xwlnW7Sg5ljFHTPOO+TVhooiRfmw9a5HPKQrgcUMb2YuW7rtHo2i/ByyqYiucu
M2ok65WZqvV5LvSzOZrF0ZYXmtha0aVsU6H1oWqHae9qBjxemGjjC2kVSKPk0NX0mvp1z4iuX4VD
lfJq6c9LHiKldYg3ui1/1mzg58saFodKupeB5HlMiOwPXcG2qHfN+dD4a6hD2w2uTH38+CNb2buS
qmyoGdwcLXvZZKOqeTHGGerKy7YvysscwytHhVVBlYm0qmQXjyttd0W7rHEwLG0cWPRedkcgx/VW
4/naEMt3aERHF8CazGuYpU0mmjiPAh0HS4M2qEReEaDLrBrmi7qt9rNndp9VOd9lxSuIrybNSkiV
YTGW+3ah76Zx8Icuqi5szZq0nce0DKs8GQppFG26Ii3GAZhB7g9RJhYVzr5PmJcXhEPp0kILexNI
m6zFi5wGN1Po5j1d81e+0oMiosJXGjGoGLIAqTxyWOl5Pu+HqohnQEVxgnxSa0aUkdRugZoFStZV
rEUw7jWcFErdtLywDR/SKO+Kjdda4Tx3CSmrJSaTIAnQhGG7INMoUuMajAm0stFUJWHuLj3P+zhH
EPgwUNRYLBWPhwyPB9eNca5xuQ8o7WOXWZaUC22TmWSNkphfNK3JYoubPsE8vxeciy21/oqEM4+x
rOWmMPoyAnwFYLK3+ga4pk+7DRtxcYxWNu4sFXsa6BeNhwWO2uINw8G6iQyqD3CYvT5gzrvYhWUJ
tf00H4o13HF/14TYJ36cgaeg6TDJdVa4Cz9QA/E+K/lRhajtr7pKAOXJpY5NJsuUirzcy2FhG5st
K5Qh89Y+3EwX45gEczU+JD+ewneKzKYi/pVe+/aYFWo1Pj8W1fQK1XNzWWX+59x1cRn1+ZWTfQAZ
dNrMctjjnK8pXiYX07zx8ZJPM6zZVCS0RQCWm/151fY3Xe9SJwtIISJskmrO7zsd5BftCCRlmTId
VxQIZuD1z5GfbJxzCuWceSjz3JCpLhrMJlyy86Vf1he9kGgTzvOrSTddHLpCJLo1L0D+IdeD2BZ7
JAO3q5qxU9SGV1NXyf3SLU2yYEjzUwOVo6azSPKQLcdoehYG3h6dmK8nIYtNlK0LhFPKfs7f9zqb
VUHzN6wdonNZahsjNPm4zDvIWpNZYj6wPu1oiZ+NohhVQN464up9IUmWiqjf9VmkY1bjOUXdos91
Rs9lGOY3zfCBM3vXrbl5tvrzeW0gS/cHNmRut3r/1vHuLQ+X4nzKlz62TeS3xBmvmgF1agaOt5t5
OB6pG8lWyuZurYKdHXV3hIOOnUJFIA8Fql/3IX9jl2E9RqxVJsrlpjN+VeWyzs8r6LqqrgybTWuC
YjtD707RIWgS432ZEkHXZMin51IbtlkNzp5Lb7eL9i9Y6COF5YD2JmrlYYEbwleY8GEc4NUommLL
erymFssIaGdTqWwx7zEuu+tmWoCFtzXd6tnzWOedTPtM19tZ9BvX99N1kycsJ/RARhSk/QAij20m
sgu5l6kWzZt6wn6zLJmP0UTa84ItikdTecy0GA8Uv3UQyQvmzEvCcaZWvQa7VkJl28mR7akJ+HVv
04GF5Ho0nWKIB4mL2LCf4ZxUgjE32wzlRZr1ZaHKig3vvJzieuaX6xzqmxoV+aGwUKeIaoeKqTkM
Yt2MhAx7v64krQdRKrMU5qJu7PPRL+u+axa3mxtgUd36pmwyvmctMDVS7YZoiF5M5XpHu/IFaary
omiwScqWQp2p52a7QllZF8XyEr4iFirUxJGY3LX3dbMtySssgaC6OroneRXuM1F75apwTVFvezVW
TtWiP29G213IyLyuR1NtARCyY9BG35IyvKVDZg9UTmlgO5Y2wTKramW5yoKGPmvJ8oLYblZlHVQX
S/OQrBErklFjlIzNyrZlPmNlLb+Tc9md55kZdmWQtkVf7eRYTBvfgFdnFgoqhCL8hli6jQ4jkJJc
pRDunwcmh7CQlW8GWxfKlly+XUIc80hf9rps3lbiXd0E7FiheTrPvULlzFTNoBozcybOgwfvqzNE
dznCEI7DcLcAe9w0+VwlJRllOpncQ1393Oj6XZNX01Vn4HlcD9XsbFqoI/p5SPqx79IpgIqC5+ww
iWCKmWbiWInuMtNk69rVX1ZuiY6wG5Zzl1MVlQO/IFkp0hoiHlCdmSQDW4eNsfg6CEJ3hVxxWDIH
6IUN3fBAZBtmRZTKEBykcPQVr7TeZLNvd5nPXtZWZ3s+jPsKF/oCo5d52dZXuFppWo0CxYIHw2W2
4EvSwIx1rMA8I0EXrRdgofhKZmO4c2KK4mEYdWqrYdiNht8VtLY7ESw6GboGJ9KBdNgHkLoXzl4G
uZGxE2YzG0l2QVsKYB3mdR7NPMnycFYoov3WeXnQvi3hBSwGxAaZl+UzXQjVd1OXAMeptjyS/tgR
t7PTTGK5DO7FvNJLWmdHl5P8+TxYqFM6IFbSmDHt2bTuMjpZVYlS76tq4Ju2oq/qdZ4PglZBPNq1
hn3H+2Rd1jyujWgOPcRDI8i8m4PgsHYWgxuO+CDHNQ6XeU4yEowpHWiu6qbxe+ga5Lt6WIkCVYyo
qfYibcZ82EF8DQ/ZOH0IMnwu3NztbN4CmZzmI24EVkPPMuVlnSVMj/dksjQm2jPFi4q8rlZfpBGs
9KuqeZY5nr8pq/OlcEOKIC49066G+rcoN/3EaMw6PyZdPvVpyfmoOmj8KgnHm2OOBnS9jFxV+ciS
ZUJih5ayVLVtbCqmYmOmPD9nY9TEs8zmTR3l76mEyxRBeID6q7YRLLyIbriECK2bZivMWGyHoB3V
1HJ6a7ubKMz8YYrylx7xS2TdrpwGu+VjUB+HEYrFsOSzenhl4NvCu3Kpw5tc1DlIhKkGvK8wd6ri
o9m34HCq8qALFR5BcyEYugMs6c8L7z90Fo3P8mVtEo/LNyVB+ibr9XlgINYxrLyeN1HXxpKQbsNJ
NG7mXJfXYrYQaIZGb1xTz8eAOBu3kpbAE7PqMIxTt61BC960vfuZj4O4Gd8tH2zWVTvCoDKBcOp3
PQcf8JzlwOLgRxkOS9wMfEo6AUpFE5hB4ZZtjC6iGyGnq7oImsvy4beCdgNsPHRVsEgfx2wKrubl
zmdBlELjoUrrkb7Tuhcqz5dL05iYYn8BHQqnCtk3e8tpEgKtOhaD69KhnSvlsjF3yhyFb9wx77wq
QjluUVNDeRC+jirYeTOHUhQxsum7JUvx1F5m1p9rDg8eYnM5tBaq7+ohxFJQZ01VR6CD2Dmp/bqR
fgFPgVJqX6Lcx1HV35VQRcYL0nWy9tX02mMxJDxsmr2bageCI9R3K+W1KmyQXVSyOmeLSyG0y112
Psl6OJ/6tzXs4gtesWbf2Ogm6pvoyoEQDCpDprNJhbWrks4EWeyzTNURaMG2UG4FJ7ZLp9VKRK4i
NsZrw+6DtYESo+ihaq1oXE3ZsYEGVkIr/jZY8SHsq72ulhd+GcAS4DojXKqeBKQRu4cy8Nys9mp1
y6s+7LekH54tVQ8lIW3jbh6TgoGCXufBBlT2PdPTW2Py85n7C13N14z04/N1BIG7l2jvtX2f9UO5
DcmSp0CAbbHclCZbFQhqhQrGh3peuzwhLDrwdVWLzKRqAvCxFVRVVxegMQBFUdj4uJOZTsMOodi0
790UQXKVteqXrt6CDnsJgeEVhOwSunQK1bBiZTTWivfZrYXnF2xL+zmem+eVNLFul0MWrli11CTr
PF4sELvUUMwmHkCpDV35AromFciHMlckaN5NYUdTsPaFbscjlGQQkKBYA9ZaB4cqr5413MW4nu65
DS7aoLnFUOE25Iri/ECLaWeLcBvQ/Fnb3q5hd9GS8h4ywRUa9a2Bgs2M0EfqqhD6V/f1WEmFxmZS
hGSvAsZjRoI9mDYlVddehrk/tphNMRpcvi2kL3yCFiB/QVTuum7ZlhRwkEqPPlRLoHkyN1hDksDQ
CMmMVWsUAO+c2mIDqhEsH+Y4baUBhXt257bSTVKgeY19N6RrW0FKG1CouoJOql3JFqFasWq9B5Vi
gdSPFigFSwLZu4HWX/t2rGyZyKD+UBOT8PFBJhII4g3aesgBSS0qnkJuVWNBh/0A8mA9QyTs+HyZ
mSLYEBG869Zx3gzSnVc2jz9mVspvSsqLdCydSwbr+pfBWqXL7F73FaeX7VRHL7WsXwtMwbiRFRfZ
ioskq1nxYiSbvOe3XSPDnc9a+RxP11DbXNddjdPJ9eYY0uLC2X5QETX1zjEQoDxWYxTtlpKa87Vb
LwdoIF3WHMRwIsYEaygh8QIVZmvbQ4TW6GKkBNIar8IUhRS6D3UAfxrkQcB0FI0bd513Rlyhbkw1
4Udo8M0X+diUCtm6P7blceKEbsdwnFNoOUewDdG8DXyH1Ih1u2t5O8Zhy/luLumxHEV2uWIXXqCJ
XYFsMKWRnvezpfMVqhYRL6Qo02WtzcZgUGLMMGyFhugL8rndEwQVaj+bZ3oEH2z6acdLXlzpCCt4
2vwiyLFVvoCkCzXXZgyY3y7iGk95BkQ0YBc6HDfdKAlslrrfzlCdJUREoLv1Zs+GXCQuAMzHMAJm
EsgCbhUM6UTK57yBvJ4v0Ag0a3bsmyPwNKSaB6/CFCpJ7SBJejOqqgeew2u6IybQG8O6921ub7h3
2WXTZEnLkTiPgk0zS/u8ozYe/dUAehRIzCaMGYhyW5vDZbqeVsmc7yM7sp0V7Jxm+bp1pKshzhUf
Bla/hKianQetfl82dtN1nd32+fsKN2xD5nF4Pk1kb6GruJWl8hlzW8iXe+hALsdlmlMboffDWEVx
wKbnBDb3kZjybYO7tKAj2hcLKEiG2vkctKpLTKfYtvVy4xbg4HzaNYNn+zpMBpN1hx6Ht41Dc5Ij
km2h/R7GnYYSkGYjviYd6ONjn8ljtcz3osBm43Kg+vAnR57zECizYxXbtiAAxqKF5kCRo3jo4FiD
5DWLXdWbG7rERQtKto3yUg3OriA19jdDXtrtXHXQIZuDfb7K+v8ydmZbktpat36V/wXYAwQCcXPG
OHTRR0Y21d4wMsuVNAIkJIGApz8zbO+9XWX/9vFFDmdVVgRBI6015zdX5ihvBSqAKS2dpsxnFKPt
gkqVx36zx63Cig7yXOrUaBdMO5HEYPBJFgjLktlYtIFYfLrGv5Bq100D+xy649Ghg0zqoFbwa96w
bVSXavWvQ7yxZzF8R++nEx1477i/IDSzmSSy9NZdVQ5xHoZ1Aq3Cg8PB5jRAFZgq1/niDw55iOam
T0I92CS2tE2RE/QvLaPFPFYk6zahUlhXYQKPSKRVI/PeDvF+Je2D3Mb+2AgIWorephYCbaP7OucV
Y8XGmyJuuElLrueb6eLPmwqOG5NRwamYd5JVUClh3143WCtc8iAvAwgMVWzUNap1ui2lveoaanCF
81fBa9npxtFnVDnz2eFYKauULeWKe8IRifQYKpUwejVyxjooRAPDwejrwqcs6MukVWPzNm4PsyNo
ypoqzPm42FvYSP7IJ5g0vJJvDtUCq1ek7hbD56mK4mTtJdm7AmsDZX4GJTvhToRnoY386yLrJB6m
Nz537gP26IMyQf3gB/gQ5XSbF+FcvGB0Mu7SJVcCtt5AmtMydhfihe1B6GqEF9Ilk5p2Dc5HGk4O
xKJoHlNvlM+8h3sddvTRrSaezRt7jcUAibB0+6StnCDThjUZ54659W690z3Jo00th5b5Al0i9MaK
C51N0VZWmZDtpQ8Xc158IZJtDru89mJ1VA12N6j6BasVR0cdDQW0xvngomj10QvtfS3RRPONFe4c
rZCyvhlWjqisVL1T8DtPyqxfqwm3sqrHeW8uSvdNEfp9hDsVN4yF1XAul/NoY/MMm1kBGbDdDvfp
Sa82RKlmdjqMbMFlf3ZlHeSzUQdTKZa2yH4/Mtd781ynzHjbe6ne2oLpyKRBv5iMo77BEtfltPK+
BqGqD003mlS4NoLUz770BE9lKdRVjvi8Te1vdjcJFNqKdMfOb3nRDrwBnVQGWWW0m9Go/1b2y2sw
DDu5rPvBk9Ou22RVrPNRlaQ/RMpkgxelLlRd9FL6M6l7W+jIfm4GBxZh0Q+N2UETU/t1anxc8dA9
ooVwk37gZb521VWi+5ZRFz+NK4y5GgWLj8IsxxKDZnfeROIYa6GtxRlznCBpofNvlXYfnYkG16ip
MlaxK9yBaae2Jj5WjJo80DpOGw9NQLRFfeIxUAU+iIhJCixAaMTThtaoNVdUGKgpqvbT0KnqVjY4
GUvdt0nAPX2OV8+ahNWNPgdf43W4l6P+ee1C+BUCKmwqAYPhleyz9e0uWLr50WP9CC9QPjrj0J9E
WW87z1UyVWWVzpz+IugCuUOsXWLLkMMEWdYUjd/0vDj1wxrbT9SdUNsG84PTcp4aFuE6sfqhD6LE
rsbAQuiSYRzUowe3BiU3GrhVeyJd3FWn7JPi7TNQ/atkbT7csSnfdgPW/uU7dSHZbjFkPQvNvLR6
3AdVcPK6MBvZfm2cW6lWvLdcLyqMmiTyeqzXykkkWk54NOyNt2bMFrG2OxXORWRk0VXza0m5zTDz
gxwr8uYxAfkD5Tk8iTdfvFDSc5KUg7eeNwtvYgBgZNjrbMNw51vCzz6UddpwipqM7abBqv2k+Hto
H0TnfIViPV8Q4c+ittrO6N/6xC4Q60epn8XExW5qicigv66Jo7rtECh9KQHwplsLjGCaStwI/paL
Oux2fBDPQm1fljLmicC+mvnROu7WfjIJTCl+QF96Gdza5KGEESeZOjThdm6s3+8d3i2JxTqQ9OjP
X0wZnlS5xc8U/GGyobI9lFTTtCq13yer18Q59vs1WYbB7iENugS4DcqeNi0j4yZAvlHgE/2dS5hQ
U71CE3IpBDUokOVGwb0Jr790zD6QiqPF8+XFeF7zuFoZndUSPagYoJGjcPS+Qz/StfGTjQxJLaW4
+qb295jb8WWgSvyG9P3Ojd5+ww9+4x2/Cblinlr9+2i6/3z7fy7/nnf367i0//75fbjdf7+7vs7m
+/i3P5I9/9+X/3kX6n8uz8XLzz95P6T/vBqO6PdDzMCO/vDNn1jW/4VW/W3M3v/yl/9/KCswNA84
2h9AjvvR/ECyXv8Tgv93vuS/JOx//vlvHCsJ/gVQ9A4lA/zHTnnnP37nWOm/kKbBvBX44DGC0gCW
fsdYw/hfv40F+51dDSkiArGPl3CRkrqjS//+gD9cSrC7v3//R3T1Ds7+CJx4jGE4Gd7UjQKggD9R
boEJ507GEK9QXKaDR+luZHVuTewdtmbgiZmqg+fZBtIEC/M6X2wpCg8NwD/AfwTZvJ8PBJ5ajLl2
97QyAGL8/R9wu5Yb6nYl3FpvJgVV6EJRzlS4y5NQDXu5Nl8b1ICTqm3GCBpSs2yJqfG4ebAVxnl6
5lWQia753imNYrSaktIfoEeonR9lWI3y0QQfJ89/KvG66CdsooWV/0Tq/Ui/RnegGLZO4PrggEEq
B3fu7A+fIo6WNZ6NRmVqzHPbfo1gZJbBdOpMBTSw3Nqk8rD5ANd5A92SopzrE2L95xD9QxJfQxh0
E4rbIXZZ0hJ7Jrb8pOr2UMbR59Wlu7DR+UznYvZtMm/lB9JFnycN5eTXL3+4i//i3vD/6sNQGDoB
ngAKRPQnGMk4HgehM5jcAi2OfPjsor/5wYNjd3AL3teuYwnIiwMq8MeKx68IHJ0hRT0RLj8O6/wp
7iXqUDRsvBFFOcrPywwJTgzYufwnUN5fS87emCMy7qN2gTa2QbCoJ6h7bfM1tJVJtNw+mlVea0K+
jNT5bLBiJyuA5lCtB0eJp7//xN6fADVcPgpyCqkOTHsL/PtN+ofLJ90hFlHd4mmoog8dG+BKMf/W
91U29D42yXUpk7GN76jnlsWs3wtqPy8hVCPhg1GdnX84IPIjpfzb/UThTt2H02G5cO+X6A8HBNXW
dHM7mrzzlgvbvI/Kn/Zmuvqb/BKU+gEe0Kf7meVm+mz8h6pnD+vKzoSsD1qWexmhTZNeOutwH/Dp
3Ljl2yzifzrK+43wA7WG04bnNrwPuQkA1P90lE2AHjMkvcknL/pCx8FP6EJ3su2+112ECnLJAZu9
Q1uqE2D2pxlH56ruvKw2b3t5qy19Qquk0Rt7/VZjA33VnlLJ319c/68u7h1FhfbuInD/87O5BR4K
xRE7PajIcxOrCmUmmrPJxzqzBg+hgWgHhWEeZbIp9h4ZkN/ci5/uJW4jxAXd0ntjG/APc1dUvbub
+tjcVbZDWddodk1SLh2Mhy0rZ/Exqtm3uCIvCwWAB8zKrs1nPCyZF9dvSpILW/Q/QK3sr5ZQhjQC
Cr3740p+woQRkQlhWgcqF+uxIwIdYxB+DIKlSYiPhmsb8rB8X73TtvQgZaItGx2/TGIOYap1geI0
7ausm8eIiL0bD1/GeFGJi3VL8CBraOaE29GRwy4m584KNF98OTE6fGR+2yUxWsluhY0b+WUPhMIC
ey37RIMGSZe6vc64C0NhHibrH619FpLoZOIyDf2PE+PPXkQvbeTsgrVWCfiVtBqHF9aHuKPqN9fI
b30HB9lF36dLvwCrqSG66g8atUyioqZO3AW9gPuVOdM5QuwB6nXzdWuhfbGwS4wA3V/GJptkCzMa
YOdzM/TvhH0p/fJbvMJLDiyWpg2Slwm/sKohmTfE5xlT7RLs2msqNp5EOoa0y4YmrRR/s+4/7IDs
r+5PbMaw0QjGcfw6WfePz3prhDe6vFT5OkUf55C9r9IrDLXwJtyPuOox1tFxS62N98E0tukQzXPa
NSduKlAnHUNvFckMVGmTIcgQJKO4GfmCYrIFkwZQI/KXZ3AgS6qpbJPY709yHqakbtB2a1xTDx6c
ndCzUPkL78x3fwof6grlq62mAQrAhj0Fp4/JszuU76U6eMCzYGQ8xtz/QqnI7wtRRd1frBscKkg4
SdCQAtskiuj7iYSSijTF8mbi8cnW01Mk7ZtbQVAxLBf03iN6YTrOc5whHsLGuAILRC/TIQjeZlzr
ToYfTc0fbYuqXAANS3wtXn+9qrYDPrlexRTkKJ2OenI+Vz4rkIg53LW5Xrrf7hWAz+fgHxaVv6qf
YmAooYcZHiE+y087RgMHEN5VqPDizuMwtdnQ+bcmGtoE80R5YkOIuZNXEGsuetAFUEHs6VP0D4dB
7lmNn1dgDCfFoEVUBvf/+XGfiHikXKjf2KbLLR0H6ELbSkhe0/JQyrGDy7U9b8PBUFWiq3LOaMWd
jHYGhHRIAblptJf1Cnkb3VHSwzNO2s0pk24EI3T/IzuMG2S04QOI68K4/lsk0fN0Ibn+/SLt/XnD
w+oc+/gPS7UbBz+tYWJshDQ1PsgCqLDfeFFGPdZo5y4Q56yZUlb7z6675JVjizKU+d+//5+XUCRx
EAhAbizAUMqfkxbQtXszK0/kg8MQ0xInn3i3Lp73UvPL5Mjb37/d/dP8eNnub4cQAgQ+pBB+DiFN
nGB4j15ELuR84vqp6t6k40PaUVeHOqduqn/5+zf8q/P7wzv+VGYzi6TaVq8iBwmQO3R65M72ev+g
94cX0qZKWwdg+Uq3VA3jc2Od7h/Wub+4V/GhPXLPXDHUDe5PNXIddEvoxDgEtS3PbAJHTnnOIdgk
PbDlRMXv5eL6yTyR2zB52FHC9rSq0U0Aqz/04fxY6/AhjP1HIiEXVQKyVhSl0PHTxmyPoPN2nt3O
XgV+unbsuafl5e9P4l9eNR9jRuIY0vyvYcQ/LtRx1DVjaazIOTCeuFveF/dARp0tBresA9WvLR/+
/h3RPdzPyp9uFUwvIfcZWyHGOf34hK+RD1bNziKnLdnD5wAsF03VcVqXplCB3W0LXAqzhvTYt022
Sbs8xWsPVBfAHVbq+AVSW7/rqokcuR8J9E4gE2DTRbm7uYVwhjnbOkhdPR1fQr6+eeYZWwc5Ru2X
WPfRKZgN221O1cPqAFJatuFXJAijwreLPdIoD1xsmsYJpj1AyTCfnY4Vc7+04FkJO+qg4QnjfnsA
fuBffSeQRQUUZV7ea9puhXYdcnBbnlTCXXOkPZ2CLtp9GjEHH8BeWFb2CF9e5bUTAO/XB9avddqQ
cCpoVPa7wZZwvkpRQdhfsGVoMsIpCSRaCioOfAQR6ytmTq6G4anGdk/EQnOIIcEJu9W68+uoy0UY
fB1Gyx+gVrnjwp/uXvpFtOtxWeSl11Jdm5XAleYRySK50rQX/GOgQhds0jSc5yEUAGDEviwF3ZO1
f1Kup451jVfZtk3npGpFqqS/9zbt/vbndZBx06sbXbboNuLmmXtw5upCQu3vmA8WtqrByi0EnL8f
KRj+sExk3daQX53qVG6iPlmAqw5fT+O0vVCQcBfZQWnqWRYqFxsxEmJ9729XvvoVtu8KfKaJk8kC
6RvGz743fI/HFs5R1B1dxK+uwgUAJSJZ+IDcqqB7MWLBnTMD1rnLnIkzlv2h1Z+RK9QJabrlxdot
Gfyv7bZRiLxYOd3Ig/VPhYfQTKOTroky4H/mEZwnC5Yym6NanfTg74Z79wcN+0rr5julkuxc5tQ7
b0anHMidV3XjqR49ehKjIcVKYjxhLumgH7offoUbYw0HuAab6WoP7fEW9PutRt2IHi8lkBueEFQ9
22auT/Fy7HtnA2Kv52z2nfaAJWfJG1mCax2eNCqWR8rbD512zcEikzVhDjUaLVjPs49gFPYk3c2f
69bVNxE1R8SLrnZu68s2xMM12I3Q/V70Fi+IKfanzg64F6Y1ytppIBn36LAfhbdkNfiA2YHlEHn8
e+9VNmuHuNsHsONrv/ayapE+8B4Xvkof9rsJpXa6NeuAeMpgkrpzy8If1unEZxrvWtZfAQ7G57gh
d0dvXHadVHVBaUcTIAm3ua69k79O7mkO1n431gPqLRJCGu9wkTtQaVg4md3xus8BIztJ6En3gQet
mxoQOEVpwD06ZCyPK63L41AaBAm9o+hq/2rQ282AA7LAIeo42W3OAfux4Mwq7qae8NdsWsRrR0Fo
h76zPLF1O/f9BrM3HJod1NENIvrwcTDLfO2j9RVQbH9zRv3CUKHmPQWGWHoOjNIIPL6j8TSp3Wjb
nTZ4scCVeJb6SmSrA4bb9Mtbu3jTZYzivS09sfdaafNo5Z8xM0qeSuDDeTzBifFdv0wxqloXMS7c
iXTlkDj+IvY18jxZMPjlNSJY61qmnyDLbjtSKTQ6pbDpvLp7wDDisna6SY3GW4Uieg9Dsua9EG/V
LMeTUw00c0H/pc3Eg0RVB9UF8dO7jwxZ0kU9TP9Nt6fFKQ/z2rkXSv0w7QGjJmU/L8i2IgYCVDY+
BSqZynhLROs+L5XTJwMLnZ1AHxDoOPogxiWtQaVUXjNeMbouB0BdPXKySjg/Mhk5qs2pfxqxDj0y
SCakdaKbiusoD4NZ5lOwiedwhpvuieGyNe3HzgykEBhaks+RE+3FPJwRPVkzMLv0UnK5K9d2S+vO
j5+MXXPfMnXiW/XeVoI8dYH3ZdF2AJzTdddQsjJ1tt7Nlvj7AqLzqhoaP3RhP2d2i2S+AmtEaop/
GLwalBfCewMsJcRX6+20NkuY6ZiHRVQ5pKgqJMCq0MXSrkGG9nbMbRyNZ8Rf1qNY4tQ4UXk1Thwk
q1mCgjhVFvEONiSLvnUYf1jEppzPUbhcl2QT8y+DJED3I7fcdW0scCswdZ6GtgVIvXp7l9ZtNgfj
J5f4FmhFDBtFReUh7gdgPIGbK7Yslzmo+0xhsGJaQbdCf8u2jj9tbL7Vzt4hbHpA+sc+RA0DptG/
tLRdjnIcwpTQasYC4fD9rPiebNAsA60yoCvsGiviw1mE0FabmeesJGn9tVwIEKymwOzhpWhJ+1r6
PKusiLLJZ/5ubDZYNbT7JilyclQ81hX0h43Pyaidp6b/PC7jsWT80Ldwd7c+KoyodqsIPlmrP5AV
vh94hAv3qhTmXTlqdVwegrqyp8CrAOyAG9F2P4dBCz/e65JVeDe71cBLOOVJaKbvnLtu1mF5QOtz
ly5DRJ/qdVaQjnuagNCaTyMxOvOBBeEM+g5iGYy0yB8aeXDq4VOj1/WxtQtL+0fkzVRRausicDdm
UvlHvwIljhS6RHkVIxFnxuOocQ79GNavh1Iwm1xw67W0h65q2syTIYr1CgyFnMJdpZ0K/JHdIZU3
XZyhsQmCa2hm4zCp/V7ntSUSe47nHpEokqn1X+nskQJu/1DYyPdvIx6RGCMMXpZvLGLxzbDujZhA
ott1PkjErvCcrhb01HQOlDcWiwyQvtkqcmhGsx39YPKyxc4GmwFCxu79y7gAVC8nDwKMfUNMecma
CUkbhJAP0tk6ACyzKRCk/YTHDNhGeF8nMacmD3r8kOlIQtS857r0MkgGK3TiZcdQ0eGpl2kXykcJ
titzTLjtOgHeqC9zUgLVML14Dja4hxinMxaMjc/xBn4rjjUs9wFapw+ka/D1hoXIu7N0zVvNgaBa
nTgRlB3tt86FLqCqx6rMnQZkWFwTnAfvydHwAfF56nubKBQPwSwHdVEpE2UergFUoXrN6rhn6dKY
A8WjULhEPoTeEu6ZP84plDSp4yHlWjgJmqVvpOtRQNY0kzDaUyIV9mFXbdkWbs0FPyNjOMZVFSPL
pcb5MgQX8Nr4bHp69zrgwUIK+pFRcJikQgYbvlnWKTq/LOuCA+vF1cyV3fsRYkGYKQgotDlTJ9An
/BaKqtCbToEvzw/h1HyxgmRKDvbkI5OIc782uW3oK9vka1DTIKmgW9W8+6Wct+s2NG6+kIysgXOC
2ZNwt612AcUZUW50WH2nzBHhmy4ugjFopet5mYrVsRYe6adp9foi6oXNp3EGthvMzb5fqwy8R5n1
hLuAi5E2j+VS9MHkpBiY8t3f1Me5hAy5svCIaMd3C1Tk1tmVZr9+cYyDMR+L02GtiQ/b4tdnNAoP
/uJuOeClN6V4c2UrfVAY+jDL6LD1AEciAnBxmOZzswl7nMBcYx+zugj8GripevXMch3FaoCY6+9z
CULO+ObdDpGfNGy2KSJUUwoRdslnbp8WJCb4CqOXWtKmpsX8go3qqmhm+nVBjjbiPMzdtsV9pj8t
AHITR5BXXyHKUrmAWeOwz4GkjJl2Pk2Lt58HRNLqQKoi8Nxbbdx170LEpXiFFzRAIHpQEsqSFWAz
vdOCYmQVTQ950s5XWX+xg4vbEKMFnsSCGIZ0ooMzIiPfueyjGq2TjmZiWdwDKg8d9kvVb9EVDAHr
tN5ZlIknMBrOS429CMHyOPPc+VsMLQLNFupeyKOR9tKy87x8tfwlnqGYAoeyFliMfsZ6Gz22tcxt
CzES++1CTZXNSFimq+xUPrUNRdzaFPi3bmGrwOTEWZJR8Zsx20fcIeu+Qd2RQokak6Fi5cMUO/jJ
iVQJXLVtx2fPHEoBznmkLRhpN3qu0Dl+qqrG34Ocw/6BAN24QBt1h01nqteIkY3aT5RhEO1Rmee6
he1mCREHi189kNspgyUvcS9GdocUjXfQWCHriWQtj0Q+lxx+uvsaYGSKDcSOrlF3Hhz1UrkrZneM
/lfXg2y3GKDfZW1TMroAcbYx3umhfloHbB8CUzMy6YDdQNzwIKrlK4kkKxDAe++toxODcNyMZiu1
PeYYgDpCVIrwd69BhMdEE6YrkDphBp/JkyOyLP6KsQaS3/OfvptFvZrxyDe/sAn3QoffJZN1WKnb
ivUpyvEoIzMAXxTfX3pnITl4pE/uhHykAADhOzPMtbIm+6bq+BHl0wUFI8F0B24QfVM8U+g80qaH
XR/N3zBlgJwE8HfsxZ6XrmNJDmQ4jzI4UrAyVwItzTDFr9WI8mMWO0ydZcehH46OapDX6iCB+ook
fUi2q6gVloJ4msA+Gj9FzmDBfoXAdKDrvI75mKiw9HceF5kX9uNeC/eqN+WlqFoUlHWCSQWh6FLW
4oDvnTv0ppMD5e0WJaybwlNAXrAXYBwApXPulQAPZeOm2z0+04V7b47CIynLr55BploRhG5m0paZ
Dabvq9Pgua2r5m7GGuTMPnXt1CLF1BaLApmN35NXoJFLrQdYvrRfhC6vNZQu5Bi88bpG56Z/c0vt
HPxJ99kcal6gtXbTcatum1sGSCGA21OCnBccKd4EvwcPlQfTyNyZcZwSNsVISACDgeIyAu0tF3ks
q/3Ulk8TmRHxonDp+vqzmNRy1UG722AL3Do5fHIgYg9AGz+Y1v+O8NIv1eb5KHLZFZpzfMSTBEpM
9Q+idiOkEGKDaM3yxaUd+mmNZRkwTizqIe+NNIfe8qILHGyOkAP2LjIHAdmmHaHwfWkL/lnq9UDb
qrmAZWkuQaM/bG7z1dB1/tJBoJrcaqcohA7udmdqh/4wdV18QvVRp4iLiZRZkHFE++GTy0COS9Jd
qAYCszTkcx1Vr6CU+gs2J/D4g/nU8ZhdGrl2GYXgU8oDCvEqGTwXgbsP0mw2pyPiV0J/G1T5SJrV
zRpDUywZVWJ7ULrVxmi+uMutteOIHVlhmswQ2bOBhAHyV52EZ3GyNEQKr61vlTuWEDMInqPVe55r
Vt40MWK3sRFbuRqcm6p1C5YYrlnJKgyf6EqMGdmcwkCaqrRZrxEydummYOJXmC50Ckps3VNFM8SW
7K4a6XbeHIuzTqPxyPh8Xe5dOecjzfAbbKq88ePo0pBl3yMYfeqWrs6dYIea2oXp6TRo2dE/m5W/
DeHg3qIhumzmhgFY/m5B8Z26WFEzo8YPgnIKCq18DMkwXBoNFNSFhVfovhQXBCCnbjwqowqLvGIR
l1MHx6gDm8TG/XwnFadpyoETm5RHDW6bAMqCt5TjfUe4OnY4TqTkhYvkSxJW7ICOPLi2HSpor3Xd
An4gNis/5CjvFnWbA1CgpkZYmYaCXlk7stTzgGXMkdfC3IO+57g6eghXrOQbsNqCG40UMDIYGJJ3
8zD26YLpyO3O5CV8rC7IPcxyynpsXuhlMParRMZ9P3r2g+p8t4jauC0GO3+epk6dw2abEVksT1uH
2Q3c2c2NG8HIGGxe0WWF0uZf/EVuSHFHYWajuPDAuCdOq8vcbFWx4fBAcLpO6m8EEIbDaMZ/Ux2f
ImtGTNHBSZhAJKeYpfQtDiDJOCsa5V52MYg1yCZzNb7JQB8qMtEPtWBRulA67mz/JJRACMHWZodZ
KCSHTsB2Cxoc5rG0ijk/Uk7c60xBT1DlOVlgZ8wbQluOAtSb8z40iBMhZ8v9ITgOstTphAIsm1qX
pi3DfC9YxFk5GkzzQC3cOQs0n0a9R0gLlrpNwjbvrEc/9phcA8aLzUGfg6183uLWPUoJDNVqLYtG
s12MASPp3OpimTqe9ghEHCJSXpTvY7SRfHbcO3QatQe5vvk1W/eiurOalJ+81cCLIzFS2iG80BiJ
0hb9zss88l9svdSZjxksT2zA3br1JNuIjzlhiM+hNlxfoxlSUjPKh9pClLTzJzZq2HUcigQ8KfDJ
6BMw6YaWeQcvLKPNAzZwDjnZfLdl9xB3KkiFj4K13mDnUfvFkLA5xiVXyWBhD1JD1E67YPs6MlbI
dCHCTfppSDsFoFECrM0nx0N0iqhHfIblqFoH1ZLX7Ud3gLq2zhhZ07Fjrat9qDt+wayIKpnHzisW
HezKgTNcy/oBs+1kEdEWtyoSq/EQnmRNMGrLdfxEe3Ff3L3eejFv031/GyLp7lbnu21vuhmji9+1
SHNbbgDXRZlg283FmmGRPJLd0KZQfYddNYO8cbcJhZscaDI3dZcqHS7J4vbIubV2yBVA2gi3Z9LM
pNtXuOS55CzMZoZeIuo2xMwRZKocBI3dmJ57TDRIWDtPadhwksajaC8BpR+M6DFoKSomENfVGLkH
jfkHKZLuiLRjvMjx1y+eb4ptk/+PszNbbpPr0vAVUQVsxlPNsy1bnnJCOXHCPM9cfT+Qvzux4rar
u74qfRKSIwSbzV5rve+z8m0YxQMi3CxcODWhmgkccKlJwp4ZqFdXMTonPXS5quPmqS79aO6o3D+R
mmU7X8q4pqanZEezHZAQLozxnenl9CwO3TSaTU//ep1OWx2zy8g5tD9/v1SlNtxVviVfAtWSLqHt
LvOQm4Y3vorz5JlrMcCRx6sgIrwBigb7Js/chxB7OLdKl/Tk+G7GUFtxv+uWkeibu8hB1q2p9cpA
JSWyHHN2VzlcghaqZjdd1VXTLwLLOylln6KAzNepCIetlYbVDok8Ln3rlIiLYknyU+fBjiHxpj3W
eJfgwF0MNzRO1NHVWePFORLT6qylkXlsAlNbFgFBv+9HNwT+Yi43PkoJK6VgEhMcZ9WChJa/tSAs
LZ2YtK/TudbOxuP8XBj7KEljEq9du9atyuAqRb1FMH9j941yG0RggiDlfMvq6kcRlUfdhIOU+Fl9
FxXmY85y4ZBbcn0nEc3puc56u84PwkpOFFm98/RQ97J6Ezk/yRT3S0By0BuRRK0bmVJy7yj8cqF0
/s7wrVNeN82pzQIHAIWOwUzzbRnxsPSkSsZ327kl5a8+JK2pXLr0hNvmsXZ7Is5Abu4TRNzMzvZM
z7x0TQgsnx2vD3cFJL0ZdhESPG1bgTsDJ9O1mgEOJw42qLdJQlvKnssyPj1Vmdrushg4DEnkdZu5
2lGpI5ADGh76TorbGbJ79Zim/bEnC7FVxKBj36eSdpzeKB3y0aK1Qd7wsT8Ppt+px+ljUufXK8nG
aTht+/OR6dm0zWnQrkR9rSz/vDu9IfeShkYnDjdVUna7q39geqkU5HsyTVn//ufGHfvrT6tYE8su
Ku2/vvzPzk8fTEgYcz6GYjQYqEeWTh31nvxcu3KWoBHBYu5lPk9dDTzI9DqLwwpYyviWMzJDNK8m
meH0OODGbdMHpzc62feWWWUHyJnnuLHR8TRNQS5nLO27coojoZGtX2jzYopyendXxZJ3SmA/JJ2k
7207vocMWrB/KLxRlR1k0H8dOcImP/5+GmuaOhuoYi0NamrROpB6RIXtN4dl3fHPQ5O1yTFubWej
a+XRwmS9IPGKI9HLQIgx/xfLrtIBfZopKEShwzpJHR21da2c1GqXJSWsyCjKv/dIuaumJECtVO+B
ovPPDPHjKQ2KH5FAWOT4aXAueluFL1LmN61qiJXcNcox9BJrXZCbPehNGG7z1JSx7sM2ktU624aV
b+/dpPA2msT4DhD1reo2gJJI6gCpQ+6cM7KFCK30o+370tlIFHETGPVcJaOw6wvpVxVbzU0xPgxN
AxoA//Ni2mZQk7jxGcoo8L3RFpA+MbMXC88k8yHx7glyBJKj8aXXSXeG1SmLoOVmpgY9dhstKU/a
/zxrvR+4PZKtFofHJsq9kx+VlOjKUvZOEEeeEVL2G09o+TyBP7aktLzufdu5jCmwQCWf00UgpTLX
XHktsACrrc1bLtsTlox662bYErvOdA+l5dz7YbojJrDP0wN28mABbaHF1/Lf28pS+9V6jboL1Mo+
93XwzdLiZJ/bN5Ie2neh3tp3kpdtZQqrS98gm5lnfn8zPQySCU7P8JS1kRas/GJHn8Wdkt5MD7nN
ykOvqfZgBfOdrHzR1CaY664bHaUqjy+sf3fT9g6YzIrcX7+GxlS9aEO0NJA+PUR+Y+zzBuwIKJEl
EBH7h2SCGtMVVlxBvEqDalXjqn3gCl67WBX2AFKLdVxaFDZb7w02WzKzsMM8jM69RUH2bKbEOdSO
UUYiOWF7dLJLZqbuAXtkNtfJ4SnCDu4tvXkYPDnbiIDFYtQiNvGwc4CU64MEw6Ba7YOUojWKAv8l
crt+1TtStZ8epEQsSyLjBzuLorkZDOk59kDCGG0tNtRajVvZB9XlDys9zAn/+8T9UQlvI7lp+gzc
MllJlHJ3tRNZZ78wSswOqvvDjO1jl0nKI7gq8JGG5G29Nk3vTRkV5fRvWPHwIAd+9NBRuVuHShtu
8sZUL5WZPU8fQH7+Jmu5tQ882Vv4rTnss9KSWKCOT0OheqvYjrdRBkiqNGMxV3wfXG/UJOdSitIz
fejjmVVAPNKiYWUaenmXI825UxwgU67n30ybSBVme7lu36ZXcAOGlRo0wEOMUehcts7OIKd4CdWw
XyqBGa2KYGi4f0dYbPTInXM3Swl+TP1bpr7ETeEvkKXpN1Yq34HbU+6donsdUGVizHb1W3Qf0gES
FaGbr6WvcV2fqJh6DxBNKRqljTvrIEeSHVTCVzznMyOP4pdME/XaHZphLdGF6dlXKASVwQtVzgaV
b0G9VbX9O7U0gAoSJG98qUo3hWKyVrREA6xO93+kpbz3e/Ot7kPpYFXOulIk6h6eAqRWr/a1btb3
hPXYPwj5Vnlj3ZGSQUAjp/Uutbp6Nr3McjW/d0AwTRCeNBKnOIyce81xIBcKwGTk7u17x5GJhDuW
aujOvmuDnsMGDYE7WP0rtCOBOEi84djpF1ImCygPYX8qskGQOXT3NX2KHsazLGpthpc5f6675i3y
XbKSbvOQ28QKQ6xTLvHEsk8B3EmRXNzmVjHHCdAsqNjUOzsK8O+gcnlrHAjdfvboNwqFmSg9OrHO
w/jMziiFmqHykCcaoof32/981s+eXDWWZyLO1XXSG4j1mtJGwx3EJA7tKjtPDxE4GjylXCbZ9Bm7
Iztb9tBhf/9NZZr9go61/fL368hXXKZCD9P2+G+0knBXelv5qMctf51YMB2CPCCTMT6ELaurtDtM
L1JJD5yZ3JOL03ICpmljGWktkyqrVteOBPmlurudtk3vQmdpkJjcTptVmHGkS3xjaeh2XM5M4tdF
YuolXAWSXzBKOu/w5wHFg3eoDfKIapCrG9E/Z1Jt3iGNMu/yGPVBg2VwBHP9Z5sUEXIktnueNgXk
8taRNFjz6WVnxdYd8fRBk6mzTpuYN8qtk4M/md6cthUqqo5U6/fTq1TzxV7vvTevlRWcisEvN1bM
+7q3Ln6tyMfplZArddkWJezw8c0sDoYj+RrQtLyaHlInODQqzu6ITM995wfWQhUA56Y3gzDGXV91
v6Y3p02YH5dtnMq3tpWa93JLecYKSFFPb9qoYnY5C2YU1PxrIYWrrUpcMBYzyTF6Ro8gNLKP7UCh
bDY9ZTWTH1Nt3RLmHqctSk6ep8/8CqGAWxwcqiGH38/Gl+moia3CsFhO25DckmAQrrnwysqcF4G4
b41M38YJOotcSkCRqvZ3Q4mzPQSAfS3rzaHxkYTXRXFuh7ScUXuCBRCZ7h47PNndVhireSg3VALI
oD7kKclmx8c/3goI0boRtWhnSN0NQB0LPMbVPMrdW1z30bLP22Y2yEO8r3EP7yvb1kjkhkczs539
9KD4/FER5bemJDsHap5kLrRtJizntdLuY997sHqz2GKBhUwxrbAzsKebApuMurVtb+lWvb+nXkvJ
U+mqeSbAKzZSwxElZaB2ir1C4ENElKjDKla8msRzn20tj+Ie/BJEw4qSb32g7G1tEdQqMZV6n1+j
SGVyq7vZApXVDCCSfEiFoDhVeE2xVnxghoVQ8ZnWuBb6TjsEwpGPkia7y0jzSdxjkDpG47bpjdCA
6mm0/cExihjAhLC2bhrL5za3ZWCH0m0uAgUyLaZaF8RaWwakkEj5Rzmq76h28VfKWHbVytBXcqA7
t4iBnFunl+xlqiAXStT62ZXj9EecJPOyCbtvjR9QwXOAOIbjbjumys1hrGY7je6dpgeqzNYWky0F
hKg/CPfO0UJxamukM7NW6sv9UFsHN9NBGyYtXPIajyW8kmDt10OxVr3SfqlYY+fxGKSqYOmcTHOX
0/awMe6KonPvW+HhstaDZC7RYOBllJpgedWsUzhgxpZF/XParucgsEF15VBLoa4gttdWKZnz4/QQ
2QmcEpUj59elEu6tFqEDCczpzSoU//nY9FLBZjbzYWtDCPzvv0elg8IkyMN8nVXkPMHiDOE+15jb
XejiMn7H2e/PDA26JB1P1V/f/vv9pMOSWAVq9J9PXn1tVd5IhhYeU+EvqoiFNyh39xCUKZS88WF6
Nm2bHqbZkvOeLRzTB8/yv334f/3bBmuwbOj+zlJzZZaiztpoCuMicIpdX8UXL868w9BZ2nl6cFH2
K56e3pJV188p4t+Tigxvem/apFaJgvAp/fXnb1p5uIRD2aPDxzBbDPUXcu4PVchMNjp9ggQGxCs/
jTBrE1UaKbhCGzZpFz6YcvSaJeavLClWJZXFz9WlH+pZ/3ydeuXz6lyltqmTpUsRtVu1bxdpAdtR
5brMnZmlzkBhfyXzVj9Ss5okXU26RKB/vuo9gCXI8ZM2ypZFoj22Rn9svV1sm3u1p4Qy5h0GU15i
uP7l6NJr42MNq4zL57/6Yym0zahXaCOjytdab0xXUVfJII890OCu5DwOtvHToR5kSvdKaKLOOqo5
MIc8ADgt+rvPv/5DGbQp0zFcpw+FrmtXSmwHYVY9NHAk0np4TUv1sQzhJeVB/k2vnD3x7psQ6q5q
Mfe5WXVnSfrBMKRNm5f9vEaEUYH+UwkJAYcADJBWvh49ZorwsaizJAySb7LXnURX74Migc2AK//z
H/Dh8TMxOiKC5n+4i94rkqmB5CgOkZLF6OM1SXrqcK53gb1XrHLvdd8kIAy2UM8pqVIWfF8dP/HB
ELKwhGB2wNPCUXz/9W5UkjzpGUJxp/+U/Jhki2UvG+9BtAqGrT59gsvxGgECQsdukDacSYrXLIdG
X4mqfIxze4fCctPbijdr9WZRDdV3EWsnMNP35JUWSeB8xXf/YNRPtgZ4PZx3utK83+VYa3UfqFS+
DFI4VWpdPdRWtY4oyscsG329eC3L4EmPdo7uzUGnUmDoZp+ftQ98tnhsUb9aqqYw6q8NKyHswSQx
fPABXf6MKBI2R7URrfRmUsefN+6LS/pkDn/11fDRJziCxYRPZRisOMsXyX1OS30bmdLt0CsP8NQA
+NWzWIUTXeqDv6T3yw/a9NhsqoyFyDcqK3R0WgS+n/+Qj4afwCgNKR+fBnboqylELWEegH3PWWhA
DS7mHfQO/Gw/YtO5FWG/Csjb+FScc0c+KGm1+vzrp0nxSo8vTJVDqEKJNnX96lwC3AZq2jT5Msod
0BVN/aLaj0q5zy26hHTYJmZQUtqZXsY3tQEGZTTpoiNcITLdhPxVXb7Z+fCcRMZjOCTGCnQoKWnQ
Y5/v5wcGJZv91GEbs4qg28WV26J0wVazMMsp50h7zcVeGWW0/Eisi2tuE6XZlJY9H62sBXJ2DRVY
WeTpVzvxwQ1NYIWnpwEmL42+S+8HflS6id17DLpq5HTlHZiG1o++xSOy0TIXhGKQjkDUdL2/BT7d
RhetNrksUyQccDTOMuzwcTrpOOlf7JvxgbFC4H7XWARgdcaa8n7fXJVCkZ64nJJMQzEU3IJi+eGq
YoWGmtZDZbPz/XwDmQoabA72wZ/3IZhEL6RrU9DlTy34buRr1Iks522oEAbbIOzmyFxR7Hrujba1
Bu++rOkbYdptMpMRzOPYU+daojz0drQsEGo6ooIa2oNCHr9TSm1qJAqJYuPJNupLkcsn3XA4cnni
U//kHwgbcA/pKmQ1DZGoqOb+aNtpxwJ1SXoxe5EE/B4rUU5JaVz8SLs0ZbYZBrC0Sq3PlKE+jR5P
0NpLo5W51eQbK2/OJs0LUEgnw7z3vvCwfHjBMmEzA6K5H5uOvz/Qii8bZWkxEnPkZo3Z3o/3DD9s
ihmSlSheaOZwkzXmE+SLtwYj/+cXwmTvvb5gLb5YqGPvPize77+eBHfeeDV881RCbJnDYQ5ZXxiq
cVAi+IY2Pnf44M8JvKsw4hKoLeNFTrJfjrS2XAc7ZcIaNtbvujh+UmvjEhXSPKCmM5iqS3XVuTfz
YO0Kbalr5D3D+UADEVyca7PWdliST7aDCELP8PnnPmqztvvRAwqZAaHD8JmvqPtsDV30SELYSAOq
qL31sI4h26yXfsfV8PnxmJqtXB0PjYZqqsbtm4Q3LdDeWctRzbe+3SG0J9UdonZkQEbhAo/uxcb8
MssC4YEf1d153A4q4rrkVMb1UxjDE1QV782pX6rKQbdL0T1RzVmDTGQO/AB/vs3o0bSKoLh9JlUe
zuLYP8iFvZQUElzERrVR3tVBs8PKuBP8frgPj25hHYZkdCDE4uwUT1Fij+2MQLIGeWtDbJCWrRkm
qxoMKiL1me09+rZXL8ZE79wMswuGxX6WGxSOGzM5Fpa/K0L7C+fXvy2NFBp9o63DmkgvLFxs7w9a
iq5JsQOFQqmi3ZKAvlSD9Gyb9hPty9JavxslEXa7lxuMHsEbke5av/Xt/DI1zvr8BIoPFkAazBhW
sHQStbTrBVBUKiTsPSlbNrSYYIk4lt2RkEjAJXvXg0iWqw9Bav30PJSMdfZActclVybwL9O2CLsn
KuE++1Z3xguVA9Jekj1rc5zSAVnU2KiLOVYSeNRNftKb9NSW5s88lL15ZSdHSx+vkPaRHj8OZrOu
X6jaOmhb94tROl2V16MUKgnjlAdTvva0NxKM5KYR2dI0MMmIUw36sNVg5NAphHtHc7Y7YLp5cTMu
SUrLVTEiqVtkf/PPj/YHMZJGx1aQEPZI97i+WpSI4oYHHWhZsW5fGT6KENGXKD4VFM+d2VLLLinF
6r75xUJD/+D+xGKRKMW0kBEo13CFgvyH1YK0XtLvq5zLulMDbqcQgaJ9hT6cubyw7nSsZbO0F68e
tmnTPNFq71eZGpAMNBj/cmQuzSD+VWPDw5iTLvKO5TAV+qMm+bMOKcQ8aLVqHngrBms071Uhzci4
IHIi61L2b6JYp4myTXL5zetb8PGegw5OrCu0B458caw2Hbs6dAthY/yiZnIjBCm2NEAGZtEUKyuq
i+I8CvO5VYITE/EyaMxdkZASSKTEman45RpDIhSSvjhv6kdXiSVrxAecPqGZV+s0eteUFQxf4N8a
EENBr7QQcX3vnNO8OUn1L5hpAuNpWEFG7TbRYDO9BA80wFo0GWhK0kU2NcGMwrilrPB93ta0TZvl
EYrlqFBmkecai8+H2j+TDLcnRTOpOxlUPfhv/El/QT/sJHd8pWdFUPfNMyuWl+YpN0bvg08gBz3M
1b0Viq4VJnqqzr80l0yif2s23g+6LvlfXIH/BAzj3uBNJs4ax6BtXRlPHSypTZebcKmdAT5g7LLi
SY9qm+2rQKFpYt7tB09/HXRB1wykq52CJqF3O2uGmBTdSkHqPNTuFSBdFfTGGWyhbW3ma12qtrY3
thjsEeHk4aHBFNUx1Ru1Rucb9MyfH9bJTP33VDL9EI06NLGPIcTY1ffvw+rAFdXATlbLRmCmoma4
9+XsEukF6yq13pdVfl+I8CaMIHL60k1bFOsBUE2heC85ElZg6ZecmILqwS/4zc9yRMjpV8ladfQ3
4mykKZoBAU3VK+YBc6uF4ZoDehC59nMwEEJHOGazknGWP8fYHKAPFvgxup1Btwa5JFXZa/F2UPE3
C4zEn//4f+bR6cfrtHwUJg1V/gn7ek/q+riDjOZaCmXNImC9b26MOL2d9rrO2llNlc7q+m0q4mPh
O7Avxa3tWecv9mRMC/xzGghFVPbDNCHHvD8NVdFWhLdptewBOMbFT9akd6TKX/EWBNzrnY1rKD8C
d1cQMcw8WHROzVHNkMSjbvh8Xz4c29zHhSrAN9gcm/f7ggKUnmQmQ0IkzUss9wvsjytF7Y4mnfc0
dFZFR5MN3bVnTmqg6JU6UHQU+hWFqriVcbNVcaGQrhI5IkXtJMlgkdxwU/raEbrURWccNU4DLVN5
0F3+hUz68flPENfsnfHEouLg5qSTTbKn8OavycLts6QD71Ivm9b6BtldMuJHF/CFXxt3brJm31fc
Qgij0CZYnaHMgZRj+huzHkWNuR4wD0KzUU/pgbXWdiEMVnLO+6G0Fixj6LVTOCxpz1kYLzyRj3/R
H2tN3U2jdLDd/Iuhqn40QEwxktCwEtDd4mrCyTXPCSQ49iwL/WHRRmm/aAt8q+5YKaJzUGfeqQVe
7AKjju/h1hRkdtPktZJjsvNN8RgZTrVo5P6lMlMW78KgKRdX3GKw73RZHQ5qXUNzyWWFtgvwwD8/
If8E3NMJoaMqHfzwh9nXbVVV1Gw5/R/oVsTJj7RhDxR3N04YVloe4mbbe1AtfYwXNMiDjr8bL7sv
duF6yTDtwgQDoWw0wkneD2sjkAF9Ji7uDzo7lqqEAa/ejzgmX5deBhLeI10nZBiMU08mcgz1/atr
rRwVVQ0c+y9256MTSoqTGRdUsq1dZ2o8zYicVmbuseAi1bRJ6cvBm2tSAGK/2Fc6phLc5oAots2Q
X7oOa0EpDQ9QI+cjaunzvfkHAzUeHBrRGazgydyA1n1/cDq0sj588Bo4SvE6JsFa7vFV+mzei9us
IGinldmhJVZRtoHtPpbxcO+LetsD45+Rzn3TnJ+a6G9H8taYLhxvC3VsPuUpAUehoJzodnRMGwlh
m5ESltL0MyIUNxtzJRfk8+R632Ta4vNfdb08nX6UNk4Fusq6wRpHxF+zQIGbpnZCfhQdr7jVRivF
prEDIaVbPw/5W0iDgM+/8MNFiqWTfINCDjLNvjqMpdaWdh2l9TJxO4ii3oUp6sJaEaNYxC2xvIkQ
TXSU7FXAmwKlteM15yDFgZU/9NH/56by996o73+/jEkUB2pWL2nM8F2Nqg0uCsi+3iGVbyChrgrP
3ikIM1ErrMJUWua1dufh26tg6X1xYD4a7aSTSDPIHBWihfe70sZqLCVyVOGQxOTfFjcKNzg/DG9j
F2HlSLfD6k+zxm0D5W7M+9L0GDBzSdONrv/5xc58eIeDogMxA66UbE6T7V8DQ4rp71WTH1qWdCnH
SJK+Bpl2AP57NIdyXVvNUQnpV8JtnigDvQ5I+cH0bdwksJ6DdtNK4fO4UlAsV6LEaS8hs29iBGDI
DywsqyCpudnoBf0/VNAaaXJvO8NNoIq9G0qXttLOmtS++Di4hUEDDP+n0jrqLDSGm98/G+CM2RXb
AfEFPuRmJgZzGWfBUkUI5qDawylAdsLRjR967BymF2HQbQ2BIKhRrDv6yW7dPnzq4tdkaJwZLeU2
rRdhpk/rDDsL5keUxyTRIGUDUJhLJSmGSFmaSVnTz5FOEbls3ZGOWzVpQyyF4mpE9C6HOHhM/fzB
d4c74EiPHiryMqgogRIFTvPmxB5zPHNVJMW3trdOE7su8kGyqn6O8IBGTGBr7vW4V2Z5FcFBy/15
gJ16lpjxIbBGeZnBT+96OrQ2pxEIV7gVc2IczzojWkgxHDM3oBf8G0b+XzJ95CTJoIYNwThQQI0E
SvLoq9zqVSA9FF1+agWmQI3oHt2pi4uP3XVL5adexfOyLu/jsQ8AHRG2FT1P4t5+cTPjnNb/19re
OBcRFHAFmFhNgDm9vwAA6yk+PtFqql6OLJzEpnVhSVO5qnzG2IZJNnyRJXDYinnjBOoa1/kXlRbt
Ouqb9oH8DB4gmVvP9aqoNS2lTCwUCEVMZiMi6U3Voq+qmzaJTnFGD93YH3V+YOwy2ldoKjdDTb0p
FOj5Fst6yf+uDlupAePiG4cC/61GF6LYd7/1nC5f8va9orXwUOR7eQyhhXLre+YZq+iizUNM1XX2
RFfmI+mvo+eaD5lp3cr1pLxiXDUx5I8QwCoiWF0/ZaL7DsRB/mIh9U/GczoIpKo0CwPfWCN7fyJy
2xeBD/phSVMt4P2gC9fQOymSqTSXATrz4EvNvsY2Tls3f05tGZJ9COiVRV4IMI4EB7oCGsgpjW+A
SdC/jx6UPkRyimw8Iz6aRVruLXKkmvRblu1VYt5GcrzC93PvW6Nqo232dPPIZuQHDqY3mmZnbajI
lL44FCzvXhPL2vg92JNMgEQfiMDdFKCB01bZ/POp8J96K0dDlVFCUjFUdIsV8/ujgdbGql3PJfxr
jCcZGtIKlJ/YdIl/sQIIzLVzO7pEhOi2ZmHSG6OQ9knTr8IyLE7g32j/4GXdUryhqnIsrOoI0CFN
tE68gsmY0R3GJMA1jHOSm/cTs4aA5YullBjvqlfBEzU7EhmqrFsWpdf3PyJIi7KObVBCzCzLduh/
SlXgkhxtHhW1uPiO9QqLEtVKSzlCri/0jv7ZqRXw6dglkb1V+jt6Bzx5aGV6aacaP4RQ9qAszrR5
2oyYRZn+qnKDEbutXhsvPFctKvtWa37ZYAnHVNLnJ+WfmsB0UnQCbyow6ACuY/IUaRH9YrhZVgjc
aOpE7y9KUHqobAZYIyPAMQjL233uFM+gzauvvv6D4InCv8oBhbhsYLV9fzgtmuMUCfflZY5f7s70
aI2n45epsFNGxeh38sRdSYfRGc04XuSODpVf/P4x2P3nfBoUJHRLFeIfFlps4lPvGy7RAR4NOhJb
p4EBljVt2OY9xDlHO+h9eB5LdlEl3VXiG0n7hVXT+yQN8e1XICS4DscZ1HSa6IvdU9UPdo9Ck6Yo
KssHMaWg/1o9+MzWregHVu7BTu0w9jeRNcrUDlAPV2Hk34dkp9xmmbCD9LalXUWlV2+puZH87pyH
MLnczkNEPmpJy29pQ5V4UJ+GQBll9mbz1SU+rnKvj6aioURgnWNCzL1aBSfQS0SiM+uHYAOGOt+S
PtbnUkqXgzS88UAk0UHl7A+ONEd6gd4N46JMS7DZgLmfqgZ9Dk2SElbVrfGR7aukIkhm1uyT+CSS
O1qsFPJ3i9vWLBOUML8YC9dF0vFa+HvvrwqRVqANid5VDEbLPnIAKePZz6mZ/Cyy9hUs0jdJ3MAw
Ow9Rz8ytHePc2QpJvdczGBSxeu7aseIY4OL9fMfEh6PAgNVHKKkZkEbeXyWiMao0lcb4DS/+Iu5k
2vW6x8rTkMyLHfCnNchf+qtYr+OYda1lp+dPNSgtxJ73ag7kJWNZkhM/RQC9MGzPoqCfeeQpWPPO
C7PcqVLB0KIPu07zyFR77htyiFYDGiE1L1LihV+MlCkCvh4pXPkGE49pUD65uhk0kSZiK6PZXmxV
d4Oc73tYxKLPD3oi0TkW4XQuHxOWSBjS3dmjVbq/XBVHEVvVVN3F5Ajbgt6NwRyh5FhMz+489tKj
HkhryS1J+htNH25pDfCEZN5ahB4UFQ8vJ3VJGrSYOIYrv903crWhec4GcBAiXBSv47DqoNxqOrZz
xAx0LXmSDG8vSW9KBnfphR5NTxprqmKM6LX2BWntwesw7XNpBV26V12xx2vBkmTQdr4VwiG1wcMp
1M3lZPP5wNA/uhvRdYl8qm4QeF4XRQYXG3ZjtL9n79yg9VBe4p1ekdjeZ5XAD6+9AEm67QJEwka/
GCrWqhAbRjGzbN3kuvOUkSWzAn050KqNRA1cJvUgpw89s9vIBbY6SEPMeEqubKg6kqR0jYuhUYRq
XxWppxM6Gv/xFhGb9i2oztCW5uNCzEiclWJdyOuD9dJXrAPdbrpw4D1AJnKk71YlPxvLJOw6JgXc
g58fmo/mddKJBvc0jYr3dWJR0gycs11PkrPtL6Umj7zELQSVTSopxOfWOme5NHhfKfn+4YWPcwiF
DhRRGrcz859yGergUGVsLGWE7J1lXWhkNxOZsjA4xnZVr2i2vcpAsNdmsQs9JMbZOMBzc8zHoIqN
pAM0l3Mm6FwujGe6/z3Andy4hfT6+QGaZBXXV+Dfe3qVBvbzoRIqK8Vl4PbPKtWMJqZwmZEtGRNC
rWR+9+xgq1QkqZmOA0dfjPNdLDbYIb4j3b+BRPTV/e7DAa2hyxr1MlRgtKsVsz2wHooTOo27Xphu
U8KIWeUCvaVn2VJrrHRGu+iRdqGQoKIZo0W5i7qXDL2jD+krltRrICUqrREpiOZ2CjEegtJO1mqg
i15ESGZQIJFGowSu2LkdEBgJVzHOAfmbtcYaYMyUnITPik0ouB+HokE1rTrJKu5Sd5FJ3bC0U3LS
HliSLZapWSIZL4aXjNLs4JfqZskSN9AwMztmW0UOyi0gRXBVJEtbad8oYi6cJrlDFAsMC8BkUw5f
ZKI+yn+SVmM6kFFbkGq7OrFiwIMeOXK9tDLnEJva3gfvbgP3cWAC5IXzIo04LoJdGKi32diTESr6
54NLfLQQQM0vG7JGX1PzumYK1x1zZmkxuIb47Ckt9MK8mvlKSjfj4a7227PfNmsNrr8yRiI9o00p
YwJT9clogrVHHyZE7jvaib7KKgT7gThcPdTeJeju9G+lanwfI/Ymo79MMew7Ldh5evuoZv4FRvno
w6DrKk1zKqE9jhz4z3/dR3OLTgtn7lv2SA4eb9d/Lcq0RMbPZdl0UqyTZau6Z9OrjiNPf9zV0lxD
wVs2cvDVMf3wa0HIUz6jCEhJ9f3XFmULu7EImqUMDSoY7yyeMVxMI5/LZlaAVxU7W2snSr4s2d+E
CUuPm+P4AY1b+pgfHW+UEj1y/eAOHP6ZlwxuF17ud6dQCArDG7tT93YE5ZApKiDPI8uMcZcTSKyd
uxoS/fQxD5rvjRTv6jD/qdy0EiB/HTfrV6uecbl1PUFxeDnGlPwB8l6tenS/K1WzSZrlmAzINZ8+
e/K+Uox9QC9yRzVOOZkr/9Yie1WVITZHxUPvo99WlXHjUnCvOswsxnhE6ICR2KBAWhszH97kJh+b
0dG1tJmOCJidgxd9t02qfpEjPSkAINIWoRcXGKYERz5FYF/AM4GzyN4+H0sfXinkSMjWUAQjWzPe
4v8aTKZbDn4Hk3CpmuTo4vhZp3ODSVkAO9RTx+2AWuqPgp7rGf1xczHcRhhwDCl/HBXS6PburUF5
9IR5UJJNDTQ+VYzvENLmU2XXs8d6KdFNYWTfSqb1UWfYecntf3F2XsuRI1mafpW2ukcPtBibbrMN
LRhBLZI3sBRMaMChxdPv58He7mSQRq7NRUUlk0xCOY4f8QvZpS3gEs8SE9lSsA1OW25K2ozSguzz
K/xoozHpgNrUlxIAeR6PXL9K6ej7w9I0u5z2XfQQ1eGTYebLclK+idHbyssKLW3dCHslungbo6Wb
195GC6KNiUVoi8jkFydlvF9cJj0y5rBAz5lJnwVJtBmQuG7CEf+LZFsVtCBQJxlRUx7yVW5o16b1
0mNlmVl0YGSo8ZgXt5Z4+Pw0Pqrv/jwN+2y/iw23YawRITggcImgswmCy/km8XE5+YlhBRemj/0o
j9mytSeb+c3cMTLGZhMegOlVqxV4iPcL4dxGnVh35pVAoKIqn3Xhbz8/1Y8fow0jgp6e49D6eLtQ
TdscEq9Ox2UReNA3QVPCnbkUDOx9Ldr0ojrAVpCp/FPi+5sMPkFHSo8ap7Dbg0P3pqmHL57iBwUb
mCQeo8WoEr+Ys0CsGa3fe4CA0aIP93goI0uo3YbcsEiW62gSfXELPuhW0CEBqUo8orGpyUX1x7uK
XXXv4iDZLUHBrlS7utbi5GfZKQhrpDdYvyDoVyxkytbTYP3i2B9EQ45tuOSzEiXrnq0U1/ZbI2/x
Xq+lKm1xFdb5b3nJFocrDO0OA0dyXbxoW7SgenxbTYx3cTRWsYw2mBLZN1+c0AdbvKXiNQOa1IG7
cVraf9wMCx3hTlWjfkkPfXOa9JjWZRqGjzgyrroJv/mcrHHpsWGooMBRZ7ioMw1Uv4Gwk3X1+dl8
sBI4GeSkQYQzWzwHg6P8rILQLPtlRX5jCVRSKATNqt9q+FqUdnz7+eFMudee7U2sOhMkGkN/FSDF
25XQUbVabmn1y8FZZy1aBpH5GKIPI/Ec4Ffuygdh477iVt226/JdnKL3LbE3TegXszpPrjtAYIiw
U9Amv+I03B5NLCwy57sTNXgzx3vVXeECCoJyZ8XWTu5Bg0vSW1abLjV+2MawquPqXtS4SRAP1NZf
TgaSP5Z62YIJwgXw9wlQwCD0oMTeV7XDB9NOLh88F2ZNpNjn6d3QawZEd69fJoRGnLq3mRdeBqBm
u5uwsr9TsM4ZOG+4Hjn4lC+/GGZ1D4SgvyLxeDIsSOnSX+rzx3KKQeePhV67zSYjMVPnlJ54cFpK
XwVXIwmVmpxro8sv5QgOU2YooLnxndHHuk7aaBGS9aNMcJXZc4ducxyXvwUiD5MR4hMS3rcIFrKp
1gOCjuEAjA93M0qR7AKyKynlwe9KBvbH0LOvMSX/6mX/aHm5roHtF4GWPF5+/493a3TCvkPAGsUv
IwJbRqyV7hByqNuV3t5OtV0D9ZM5JkQkZyH3bcwX/IS5opN+MWf+6J4ywgGwTWELxOWcKRaNaBUY
uT0scz27DzNlk4DBKcEsoJS01msXBLlzJ7J+btInbRHcIkxe9057iUEII1ig+Ul8JXFcnWNuyuBl
0sS+D7VHvNgAxCB5xsAjmskczOnNqzH0jo2nMkTTv4je0trv/J2VmAMoIxhwUJucZVoBAyMsvxlG
9hJv6QXuwS7EdwjtyybjaZf9s9nhqZJ79txGq0Of/Bu/ZQ4RojSEujVCefV3fBAwla9WNtZvROAD
TjDPtKcDaqslZJ9dpUX3sVU82cziG+YBCaRz6cx2AimIqJoVw7isjRIV2/Ypb53nxixe5CJj/LFq
TOW+p7NMBoT88XOMLQcpQUa96+zdRquklcRhRCgaderlMDU76Gi/cQ04KFX2JGuqyXJujEn5peYg
pThyZ3ff7Vb/PoT2oWnF9SRFUbr8KOCD0C2u56WDvUdSBM+G7i81B41aq+c16frvdtffFZNBhW1c
8kMtTbHYZYKbHoboZ5mYd0YJDXIyGqqDigLdNS5klcwsl1EOWELHD46DUi48+i6zEZYsHTjmUW3k
LgKne7Gy/FsE9CXCTD3/0hRIpiJnYcAmKHl8WAQo5ywvqNU+6fwCIZcKFEtL2kHM2cq7rYIanp5l
bRMRcz8PPh/hWmzmriS67NDsC2fZgYWcwmS0uIinpOenObgkk+V9sOnT/ig3pEKCc5Mi3cdKK32j
H6YE7ftWredJElDsTps2G4+xsRuaem+TKOfpoyOeJcolaTB19cNDTOPT0vFUjnSK9xQaD50YR3Zi
jMSWz3Ja43fu5on3RWz96O2REL0TJlaC8N+GJFHldYy7L/Mg2kVF0220VH/uZY8ZAzm7iW6sL+vs
DzZ14C1ghl2NySFl79tDovKa941KMR1gjFSBBZBrXSIXZIesxFT6i0v8aNlg5UzABfpLC+rsAQ7w
xQKrZcQoyL0VjtFVTHmCZUc8SqxsbebDTHfc3efr5kQmPl+tcvZEBs+yIT69vcwQH4CmR8BqKXxj
70lhqHqhd8mdGFwk9JNvEFHoY5FbpzY8lyJcyEIO25lnhbzb7P31mLj3UAGsUN1qFP7/m9Pj1Njo
Qa++m+Sb6Bu4Y0rYHBkGRnR6YXXfBy9WeNk37W+s1PCNzyvS+5nsMDjmTE/LRavDzYqmC6QD7iuf
sqaH5hvF4ouN8sMnBqaNebJsyJyHdMSaU5LCildOePfs+Ts8oR9s1KcD0c0H8MN66M1EYXyxlVgf
7M+0YTAcw/TNNGBuv31kyFi2SLMmw7ItM50A+ENMzXOp0T8dhoeMGUyOjV+bGLdYR/wOoqSf+UH+
S5feiox/b9Ji26BzmYlk5QblzqT56tN2jDKkSFKB0q9+FcXFTxk6fFmw+8NNFccXSEUdDFhQs6QS
tyb1s0SrhBgjTvaAc717grWECvYVXYLZ4wgBobsqy/4GleQHBXNiUKfeb0gF7OK/i6JcZa25VswQ
66n6udUwCMryaaMH9letq1PX+80SJybiwQ4UxYNvDjDz7f2yLUVN7dJj68syrM/ErhXG0hvN33EL
D1exukujbI95TEd3gvne9MiPOjNEGeJJHPtKv0jM/EhGutOaCLNIA3vmCYCtNxt8XOSrNrnPJ1BR
1JwSWKmCWaT2vP/iRZDv4flFvA5i4fpo5nmtXnd43SPHNS7VRKyUzfSDW4r6aLej7EJ0vNirobMu
AjiMU7r94thyx3p/bNlIRUmVnthZjPC8wZZsI9oVFFexq1+29bhLOn1dm0sJF9ckmatHOwhEcQt5
rG6aL1BF78o9HiGD6H+fwdmeGqXjZOmjzdXTfcRscu+qzbxPte+fX+n7AYo8jgSI0GbA+u4cOKSP
aACrrcGVgpOSsFkfhRmKihVjumXnIIochc1jHKcVSol0zejXaA3UcstZlaO5lHlURy8ixVBRJqFQ
1OetyBYOIKEvzvRdEOBM4dLSCYDKTVvkbLvgxUEchnY2rjbpNz10l4L4F8mkLafDj0sCNscqsUgf
i+8jJJUQ+0FzMHauJJY02YMlRgh+Dq7JPMREq25GH0PzZFg1SrcSbn8j8u8W0nmfn/a7TVWeNaRD
Wia8jfaJ7fRHaaHHcYN8nIuIE70SiywbM7WrMBcrMaRrxYnWnx9Ok6/2+cr983hnQ/Wo81CRDPxx
GZaKPZva6WEKEZuT3JMqWCR+NC8xNQ4d4HTyeX1x9Hddk9PVgm+B8Qp96zzwxEbQRpaKvKJtVtux
uohMf5EPOX6bKClROg1esGiQlwgUb4cm1x7toLUsPeS7ZBnighL/qxvyURiBx+owyZczrnN4esLA
thh7HoALWdi3uwtZcFTcAzlBwPnxUrYs8ik/2HmDSe34RSg5TT7PHoiskBmyQebjhZYL5M8FkDYu
anI5t4Qih7ILzLX1zRntZa25t0hF7HKai/K8cBu6jtDEcUnsZPoBi/GXFvgXUVFdyHrOEgjoaluF
3oQEOpsq5nAgeqds6dnmld8MqxRdWdm8l1WhtJyWgTHGqzruneWp+ywzGllafW3Y934KBpbHcmw6
U2w5kvV8dpmuCUUBUzZEf0pkjVK8ewyJqB22kgogR9RNDFOVoCJ5UGCQFjrh+/Pl91Ewk8A/tDnY
MtR3EhlJk4YQ0zHUkzD3yLDmtoPea1HvARAgUbmtfQbTTFsytVpMY3MjmHJ09ixFx6GDeiaHMQxi
4f5aUKOZFrYwvIC7f36W8oG/WxCQPTAwwovefPeORGVrhZ02LnHLug31cEEX5bJEDcGaINMC5/38
cO+B6zwZ2rWEeR6QDgX37ZOJGi+YPJzZlkISeLTSmjlZfzepTG/8YqkFcGFIaCUWRK66kniKau9c
hqax8tAuEF9ExNNSOL8BdHNB7Rs0B6AXvz0hgriI0eTGqxiDB5yzPZ+hPCDIYfqRSHKkVyRy+G2B
UkqQ8Uq6beyzptC6VLBcKr7CEHy4dNlTsGWDeCtpLG/Px+rHMnLI6ZZW1fxO3e5h1Cyk7gaX4fGo
wKwR+q40wXaFGuj1GDsrsFwzw02+YGe9BwfKJ0XBJ5mH9L29sxtj4/NQMkHCD9LQr1VgNyJc04hY
1sPRNcLtGET38q2Xa8TF8u+LdfLRunSg+jJiVOXA4az8Q3HMC7O4ZDbi6ve9oS8sK5zh9LaWHSTc
Fed1XK9FEH/TymyrtsdacbB8sJayPJLvcqcPMCS/2PU/fDj0u21GRq4mF83bh9P2MEHzjtU7hPRD
4gHBUmRYANEYZJ02AU4HB67E/oVmPg1ecoowX9yYd1UPj8XhvXHoNpCA2GfdwcLoB83OuTGas/GU
8SqYgp0ttI3k08igLokFHhSPE0GyFCHUY/+yNB4a8I3SnSwFX2HY2VykYoH7yher5rQ8z1+nk7CN
hybMe10DkcejSduH09OxoIGcAE/rWPXqsqS+UYyHNGyl3/kKm/O5r3bzPAH0nOnWxg3ME4/PpQc2
hvmWwDnOvK7efF3Vfri2TBPpBbIg0rezW6j2Q+5qaEotdezpZASG13NlMkGXNcTEuO3zR/bhEyNH
tMlp5eDo7EWqC19gGUbyDDdlLlN4jEaWUlpQclJHpWMqoiH8G6w+P+yHkc0hySDRI2ugkfJ2sTai
pPntUbLIukv2anE2n6lI39aduZf7oCd+SNhRhG+N+Vv2XlMa+V+cxIf3WubzYGzhR50Gi38kHGNm
YintOSQccsbMJLuQrucNnMfCzk8BJBa/+8jdRlFxkQwq4FFrpkTmhexty/ZW5YxzOrFfJEIfRjfQ
6JIiJAu6c151HYWYTrbTCKOmgIE80c3SZ3Z7p5aYgHnGN4l0S1iWI0O+fKhvPr8t7xkS8i12LIZV
cODej6w6LRpyRy7BfEuHGCV0+lmNmB58qICxP+5bOG2V5W/K4YcMvxgOrIIkWsSV+NYl/iVgVXIB
Q8xirzlRvexaX1uWP5eTfEw97mQCkVTtDhH7eUf/M5F8F3dSn9DInTse9pnNWrOqO3HqAQMDkBwk
mXtmtB0EhZexHdzwm113W3CQn1/8x1EUvhg0cBjt/O/twnQLBtQBBqVLximnxWk54TawnVUMWEFJ
x2/y/z3zY5u/l3WeDOqfn8OH7+Qfp3AWAlx4opnRcQoSqSfzWd8fdniM1K7OjKrZKRj3GFr7RbLx
Tg6BgMIQheaiZYCvoh/y9srzCRC2G8psC3WDMugOjR4f/AiUXVI/DNOEt1E1k/sIKLMbhIp3UAme
vBGhC/umx/hU1rxsbkqcXEl2o5+OwCfhBfgeAiPo1X1+k0491nfBHJQTagh0RVGQfnu6ymhVaowI
99LCT3MWVgkmSSQbJ5aA11z5locqggzfw4ZmdYutg4YHZsOsUkaSVHd/1TaM7tJdG2Fw9fnJvcdF
cy+Bv7iYxSL0q77jtUb5GJD8c3KivxOBDwUID1HvxhkACIYj3iMS24tXZz8LlNM5JqJ49D39WrGs
VZsEPytd7NBIkIg4WZxkIRLGAkXQWL44GN2nxrCx82yRBvaj7LEoUQjAKlYWCLhd5xCjbcdffH5V
H61Ll+KQ66GpAO7/7R3vgcwiat+Myyg3oFcXax8of0uRpI7uhXyZCxWPGP77/LAfhsM/j3u2V3T0
OtEvIbFBM+vQaclFHc4VQ1kAZDNFd4STeN1Qrkj29EhQ/t8cHYUyggFzGxTlzq7aGhkyegzHmiDZ
T4ELXH0EmIgzcDAcVXV6ls0dEJiS2C8h2F8cXsab82VOfxLfU9TkLD7eHj607EpoOi7C4YRBjZv2
T1oR2jDSXPUisDwLqlIG63g4OmlzaTb+BlThNIN8YawyoXevS+C/fg7/HbwUV68Hrv/5P3z9s8Dt
JgrC5uzLfx6/d81L+T/y3/z7Z97+i3+uX4rj9+yl/vSHFrf/5+5vv4vqb4fb1d35T7757ZzBv85w
8b35/uaLZd5EzXjdvlTjzUsNjOx0JlyL/Mn/32/+7eX0W+5G8fKPv34Wbd7I3xZERf7Xv761/fWP
v3RZRP/Xn7//X9+Ul/qPv267F27Xy7t/8YIIOv/Y/DuzXU9VNezlSLVkdO1f5Hc07e+qKwHFaDUZ
sCLlbp8XVRP+4y/b+zsUJAJbXbTya8v6u2GAGncRaSRdgZj01/87nTeP7j+P8m95m10h/tLU//jL
lLndn0tL1W0LAiDzHSb6cnG/XVraUBZAxfWQla3mFy0Oh1fekLYXeekecERrwzD/mQlLn6Mi0Rz5
G80Db9+WRngbpAFQ4XE/SS89jU1zPaGofeHGlT8btQ7IuJ8CCahHfwvH5ib3p+AQogK5CjolWtiB
om2CxjM3kYhwgy7yfoHBG16nxlZ3gIuZNlPCMUbtLG7gJgeOs4ZrFGNF0Ak4krMwia1FF2TWJgzL
7vaPx/av+/TnfbHPW3Nsg/DNJCqQwRLKBGc7i51jTzU05bCoc42jQ3ARGzSe8MEL2vFohq7yMJH/
Z0NqztFyzteaweiEqXW5UnCiyipc1+LavoYjifZkV1prvB/DVVGwbwdiGp7jBFvAoVZ1eOiuPnfL
DNhGb8dz08mGhWYW1Tqe/GZt+Wjj49cwXpgOCNC81owLw2oMyDXDv76MLXABvvOoSs/GRncOuvyA
SFkuwzYRc01TZDiIC0a8ZXlnqZa+H5AwmvmNPqEe6FfXoYNTr/zK7zr1TkGZXUfl7hpROhVlQPb8
rKm0vSO/ZOcysKkf6rk3IAqSTLrx2FM/zMLJmA6nL+tHmJ/N5vNHYr5/JDwREJEqIGMDceCzMiUc
4EQXKT7WdrXSxfSr0zX/cehsDD4MNVllRaw8Wk2DhxhjsQNN+fixjbe404cUdfeKNo570whEiWSZ
GPc18wkMywy04S9OpoFtW+qv9oFMVPWjUTTKAvseaUOkuJtC1BCC8YOaBXheHuAvN4/BdNQURzwk
vMCXvmE8q6NuPwQhTsaBcVAn43I0ivC21dNv4VD/mDLWt7DBfntB09wjIh8ckKv7/C69l30D8QYf
GRU6ggRyGmdb1RDosYOMUbWoXM2faZ2t3zf62G3pq+tzFU2te9vD97k0gowTNbNF66QLvhnVS7fy
sYzGeKYXxn3rOahRRE4FWgP1r8vEMjQ89nS8k7oWD0PHRWms0dyJB+9V6Do46V4MME2tNmUwqJr9
WjV/9fCiDyrKgJtpTE3cgyE8u9GgfJGVvMu1aHloSBiQAXLN9FXPXte6TobORHl+oVbScypSUeDU
ctkJro1DU3nlovJy8LOhUtBRD52thcL7PI1d6yFwBLwi9I9Wke1mV5Pr+9Klvp1QO0+CjSUc/CSj
nTU1+j2s3/Qa5YKtj68MdUvjM/fD5AY6RX2LuS3TnsTDigTHyZ0Z58qurWBQdNmXCOF3dGUV9g68
VJseC7klEO23cTsWoOqNvMZkduiTRWylxoVjpJhFu3FGR9Yvt31Ayh2O7nPtDNukc937kix64yXR
TdojDs2b2lzkYdNc1F3cXFRRpTcokvL16SNSbXCzue0+lp72kmPgeRNFtb5TzFIsdYE/5+cL93TG
b3Yim+YmMwfEtyAmaedk0rxyh4GJVrVQo3RjOI13HJtI38aFgLMAOh3HuzCeZ3nqz00zGzdEsMuu
KxYKGnb7/3yIzn3GtBlRGxcoujAxg7XQP3DrSMUQPLT2WjyGCLfV3Y1bRgu9D4KragK2pEnH8LA2
x0PRRNPBqqJj5UwVmm9gNcMRhy1/4kB+nq/tTjwhlBwecscMDl6+e30PAEoYRyGkzGTsPnsOsgAu
/qkbfHl2xhj4h8xKuoU3avkW/+PioQZ3mTd5t2iLUgO4ZUUXeDfVy2QolUfAR4dJMepfhjc8av5X
aOFX9t3b++2CDAXaQZOBAuq8waAwUXPyUMsWpdKOc1zwAGoOklg/dX03ryO33+K2OdxEg7svnc54
TNkEtyAKkkXbGt5da2rpsinSYp3oTXpR+JXRzodBHbYBQqDj1KGrbAbRrfBqc9tMqRRAU8NbV9Hv
TKu/F27i7G34frNqqKzbPrCWZhUg/OcZV44Hla+v7H7D2J/aCFT+LtGkNlolxo0ug5iX6Dku3sDO
MqzqZ502WLdaGPfbWh2CuWRH5Lpur7GtiecDTLalRyhDa3xY2rHtbVFDh5/g1dJB3S2v+hgHC0RZ
9sxErNu8B0hUF7/iqU62AWjrnavE9Bus9Gc3ptM2Nb3gQNM7m2P/s9Hxvcf+ovAuTx/dNHmXLOJK
rEYzb58LzU8XRetp864PfihW5t2WvYcjrIrZn5sI4qeK/k+nKq47w6X2yaizQxnFxn3v4yxvx8Jb
K2rZLuvInlZY02KmoDkU3PIuZIYOWcTTkmXTaP5ceHiEGWKofit1fRtmvdqBQSjFtwhw1jqurHua
Vs229wbzSOz7VTehsjXB5x29slvh8ffkg9kFNRD0cyXMR6juGb9C5Gl3iPBeusASdeVmt3UrxKNu
esVRD7J01rbdeKkitSL1j+1vie8WczGwU8QF1u8Z3FaEJYwKxxGBt7S+tF06RXqbZv6s9bx6lybT
ddr61Oqdi21m5FU3aFM+FYObPQOxyCVepkYwxjbv4DrvS/n3ue2gbGqjDYhZmN+uqf2TeaRqGLfY
Y8sUuxcPphmQ5KhWZeE4iENiz7zyybYeB1uAB63tdqMYZX2ThPrCQNwGoYnimNFAn//rddbaaM4Y
EQCKrz5PkVPMIwOzjwosRTNZi6orp0crDK+1lGPbAhmr2SDogeUiMGYxM4EdOZeJ5nLSAUvq4EN3
4TSr/Cy+i8LaWZqe9PwyxDby3OBYela60C2//04ONPPUGPZx3Ea71E07Zk7SIERu5qcv9enKDxLS
RLkI8n//QJsb7aWljneT4yhoHaXNWsg3FzPcbZVOS3cc82da9sD8Jkp1uzN5ZdMqTPYJ/MNdE7u3
cZWUWyQROhJa9dK1kv7Yk5H6MyeI0qfUTDGIRTfkEjToukh6f1lEPmFLrZtVTUIxmk6yF87oIM5t
xCh8JCbsb7c/aMZ4W6GNqUGHzuudN+rZVaTo6oJer1RIUeOfhd0EBwX3mYO94u3E4djZnF41xuAl
jOBSX50iyBCKOd5FwxWj31kJGeGyle/cpPXVvCJiroqschennwgFPIu5m7TVCx6A/kjCnTJgyPwj
iYh/PP0J0GdBw6TRF3qlfdHFhRcqN+I/wyyiZjTTaKnRV6fJfI7Fb/2mdZRQ1+bO6W6HiQ0Wta+8
Nd7Y6QLziO4unezy4DBHxGSuKscr5F6Z6wUEMX+wfDRlmye1RL07aJPfnpEtirFc6vAbDph+5cAs
xS2SZQWcj74xwCywS2G54u8bAE/Y0iH+aSE9GCXmEZ+TjneYssn3qmutV7ODIczdSG63wQRqQocI
EUVhgpht6iZaBTrYYsZ8l1P/+HoqSRnwnJFhxe3EuU1LAR2+w3em0rxyNQ3EX99Km5Wed/bT1OPR
h2DljzAC6OU1v/C/Ni9GKxE3eqM8u4J314mTo4ab7h0DQ9QgkhadT8tcKRPcfp0s+l43CmNRavqx
ttHOxp56fKpRbap9z153XsZ98pt0ARIzWNhGG95iS3UxDEG5ikF2bAs1TzevcbCJVexaRwVwW2Ti
iz1OJTsfAniiLJqbrMxsnOdKuklpP6+iLLpJ3FHfYlcEWTptL+2oay9O99unMzbLJ1BMXZ3+Gtmr
Dq9h0hnzuciAlMdqMj1bXRYjeMp8axKFibZbWaBf24XXQRf5s0wTSDXJgW5hBfRsQGTsjDh+0IMh
u3QV/6fhBOKRLoWCAo17LUbhIhTvFtdlXQ6b03YcZ/ljMhbZohc8w1iSLbpG148V3O8NrJdqazOZ
iD012iA4GN+O7vATsrtxVdvTL/DR7jZra9wEiR6YbCmesXhdRVpgPJ3eM4h3YubV1rGj2B/9AXkP
uWya04eO8MvrZefwFeaq3o/WbFSTx1BvSqgV5EVoS3lzBS8LbTHZSbd/fZd7pyYaozKkNR0Hrqrx
Oa1ic5v3CCaVQTHOwzz2LkVkeZhxim6fa4jU5x39BDud4mWSOPEsNcLvBf4s1syMK3c2Rn20SYLD
ILMAhFmmTcQ8Cw1HYR4t+VGVaHIPpzg2ijJapToJhXxRTh+oATir1++i+lts89jWWQN6tMKis176
utQqitpwE6jdoxK7wywvmvwpz5CpUDrVncddxexoImKTZpIQZo26xnTvUhtd7NL0hjmFUa1C2MY/
MzLAqncvOrKNm9cPfczmbSFWbdTKuGSUcxSzw6Ouo0isimmOx6b5O7CMYxOzqU0l5G+nArRpF0g5
t0fH7t39aREPpLwXzVaxCsBdRavfhMDD7hO4i0u6TouwCZutWjvNVY2N/NwyX1Styb+X5a96cuyD
0BxmOM2P1HLrZ+wbw5WfNZieDmUekiZX0shOR6HM7mo8yfuF0psR4kwZfD/HN460Z8kc8OZCKxpB
1DDRtRVdgpnhj+ZB8FyPro+De9HULJQhMuY+joffXK+S0f/0ZPqAYazF+1Zl47BJaqyy8kJDYUnP
H7y47zbWiB5vbvSHDDwWs1p8O7NN4gkSe0+rnEXOJAtZtAi/07KBdCLLWMim9/FY/eqyiHLY9Cdv
IVJA//XQ1pcZlLkNmu1oHwwGILzBuCEtA0tcW/k8d71iY5W6skzSpPyWds41Hd8b9Dg3oVOMD13i
7ToMW34oSvuT7YzGTpssQ9vtfyhdVyFNUv+oVKKMyJ+HrNa3SenhKR5G1WVuWco2axqznec4VaMt
Vis6f+7FeF1oVcfcqbnWXFN8e33FrLgerxANWYd5mn7Py8RCEPDptHdMteNtqtocpA8RW0nPbY+d
ALlvTghgs9renuJollBnZI7BcBcfl1Oo1LqHSR1wzYh997qOqBuLPjSwj2YFDklt7/pGN5ZTuHwN
oK2Kh6xS6OFasdEOrRQ8NtHi/Iaw4kERiorNvRFtYmHexV2Hgh4Cvw/wmMnUnXVK+/rYy8DRdncF
iENTz5xf4wCTRjPTFWJz074O/GTWsmQuawNUMGyfK8csvCevaKxVSFG4Ln3bfRoD/WD38bzKbMTZ
CjfaGkPprDA4KS9xhuUs2DX8wFL3Y+jQBkIN65Imb0b6a8Z3g6PiFhilOti5VnkAAbnJuxAlZxuL
n6Aq5sFkV9+YNfSrxBvtVeIb6NTp3jpiWE92Rt8tKztvPU4R/rGVdcNtbS8a/aWtqSNH01hjxP4z
aQLIRY1pPNKmj+eYgzfzUAAAsdvcvnm9nbgVRKtm0PubrEEpxpzuSLpu6yEXj0pS5/PEoxxxwkk5
tFpLZoWNM9YGE0lokRnFVtSWv8wIAK7/E3WiZo7zgsGCTqdNzsg8QKueE++UZ7W4sNG9vyZnJ/ly
YvvBn6BYe2Nl7coguvNqRCxc0551IJ+NeVIhfFeYdPciAwXWwYjyvVchGmwoCYoClvptmAp84srO
9veZFlydShUjoNdVtE9Wn8MAiGoUyLwQ3Gus9/UlcAtvg1DhS1U5z7WGyiGyLRG4EN67//ypz0ER
IVP5Quo/HMDta6sK5419GEa/+zLM7xSb1zOwtJlqxsqd3hjtQQsBbZ4Wie7i7JkgRbTTtUh7Su5h
ruM1XSdwu3qxDKza3+VpRLtmHIuZ04XlHiEoat9TG0zBeHOmYUN3GRqFTJMxDBa4gDrUBFm+nILs
J5mWu9cC+HiZSnmTt/gfnHLI4t+JpAYcaF6Hbbh63Q2DhwLlpYFcuHDD5PH0pwkA8FAhZ+92gtwl
mkZ0ppJgD2stX77uaDJolmJMomsINOgIlRq+3pOZe6sxxnR8SF176SZhde9a4a+hMFp670QK4YMZ
BDQYLip/8JeiV+yFadVLxbPwaxBmtaxLHLcTtzOP8cTLG+M/O7f9XqAw+mBETnOnFlOxDkHh43pF
hYj01YtrKs2mUdwL08WYVAqYW6X9WOjQDf2Q8a8aAQWYLJh+kbbIkOvbh367U4NmOjahVd+qvKjK
VC2Eal2kkKTRd48xij99FNF1ZXXWPglC7YIJu7F8jXY1vifgcT1kxJwpuUhGoc+MYbhxE6T0HGk+
4Sg5YUotjrS37V3mKzcZM4VDgjrLIhJe+73A97FvEv8GcU0c1EsXCp8eKQ9unMcL2+/MKzvWknWV
kOxlRuwckS7E0Z5hGHSHqrrRbP/KQ49lVNP7oraxfaSdbSYZJj8wmrdhaWR3jdKAROiyH77qJvPS
jMNdP5XOU1LO9TrWLkbwePOmMis0Dt16nlp2/iDqy1M1lDDS3ZcoDw2FlSE8FKPOJJPGTocch+z8
uGnM7psbJfGhoZm3qFOHUi6lUGGncDZC8v6rzFQA2SeXNanlAd/eYdv1435og+Jw+hDu0UAGVTR9
swi6DL1vq5zmGgVSZVnl5pTjOb7eHG1T2XOXM6Jfm/EkCpwmi1xsK5y9Fs2pPhutQCxtLIWPsYWC
w9BzhoY7HovJQxdFrelC0DA7wF0DwOUP8axrO3cFQurn1Ju0Yau4WKYxZfFr1pc5CTVXj9FD0wMZ
aHoLjXtZy5aIwlRafyDpvbd98sBSFNZDKe57lvG9m4v0pvWsbRuOK2gjwTGwg/ra71Hgm4KLUmGr
KWU3iUI72LedUnEhinlrgrJFneL/cnVeS44q0Zp+IiLw5lYgL5WvanNDtKmNJ/GZ8PTzQe0z+8zc
KECqri5JkLnWv36zIt5NYYwvcenWb90YNt5ovNm9Z7zJrHnSB+3ii057ypjDHyhUCFnWXH0nkpTa
2O/kicYsuwlDG6MY09tHhvlDRGVFd1X6Sdi3KYgTrDMXRHyw73NHfNW65/mu8z4Uy3TdzmwVqFuR
iEvWNCOIqz/rx65rU64APbs3GClsgFjS8Ic767sSCvVy5rk7S2Ic/QU+iSAjPIxf8gVIBe2H7ZX5
a9GvvUXg9i/ImckB70vUolDbD9vVlfan0W9us9nHD9CslldCPONdrRZ51oJheZVDSVm8oBlKY05L
EVu7cRlIkwALqA95CVtBI2UQY9heI14CW4Ocyg5q/HpYbodqjZiQaSVOo6vOWhtY37K0rM8pwTFK
tfPXCAJHYnEMym5vCJNsswRrRYxWCavB/ah2j0xO0zB1cmr+ucCwLmi8X4PnVec4rc5SzIFx8Arf
Xm8GyqZudOo97WNyMd3EoeDs6QRW1Gvq7Q/XGciYtwbnmzSUfg1keQgkHmvZILxQRxQVIkpUNwMD
vVOfq2lXKL7DNA5efOFXu1grxENsYE9UKcZyaCpmmOYMJheu0JM9OepF91TyXMAyUXQvVVg01Rja
6XAs2rR9ED1hsnNQj++DBxvKkVb2d0y7sO4l+uK0Hm9ta1fIoKafflCU1yEjRExaqfNKgRT2Ek7B
1+fQlPzuciBkpaYccunmvwkVv+s9ZgqNDF51zWqKqMDwMUOUUbJwHpVXdCSRmOJhcIpPe8rnp68i
gMgJIq8JkA9691dfTvNPUwhWhh6UAgfCIrKa0X8N9Oaeydr4McRVAPsaDg1bJD7JVWXd/WTNLHa4
YEXR0l+l2u8ERk2faM0b+HZ1jRP1OLuAwvuygtU3Gi5fZpDR3gFHv1JoNhHK7OrNnYDP2wBOXS67
5OBjHLQHCctfbLGa2vhty6uctoEXGe7SoXVGi7lzMt9j4a9J/C2BBDzF0tgtlrgsGZkyvRkXEbkn
5h6ak3sgn3znWRIKISNafqMO0d5CVJ9W1FYxcExiL/tGxTP6rlg+wO3ee609pmHMbhOhZbRp2cS+
2prQ7UfW06IcUBPWWYyqhwmE65fx1aJCPadJjeWPNp1J/UoOstPEL2THkz8sv7S5Ij7L/JWA8PkI
+textr+jSK8/CK8qzojzcrJNMUNWo2PdTZXb97GbrHtWe8bRqJtfrSGdqxM7znU7GteEuARbk7CR
c/e8fcADxhuHfBr8vSMNjNXrQL9tD8LzTzHOaheyii6GLEsRkqCl6ASPNSZh4F+swJ2vkVgMpyZy
ap1hoUmM3FdDURM5jyJop7pivlu+O5D962k7bEHRA/QmWM3MRRaWvWLFGJ50xlNPKkbfbKoAmDln
Bt3Eo3oIskW8VH3/rohE+7EVL/Piqe9tnxFyaaUfCAjlrepn4n0DXftOD7Z3CWlITS/GedjvTjWx
iDlvLLstZlvdlSY8KDBdeveG9N8HNB/XuBTJIyL3nxrBz59subseUtrT12QgVkkWSinR2yf6H1WW
NSNNq/tgMMTs1FlvsmAedlWyCNJWHS6h7dCUw4s65RYULosgit8ezrgjxeaqrSQkNCiKaNHj8qr6
fDzUqCZOzUJW+ReinCTIB3AaFP7crN6nz7kJ5ERJh+ZEpBcdsUbIdxP4WEfN7RXCEc6TX2VggSjf
qxEaLEn5ZJp5ee2dTu6HfPQvC1/cjs0vv8S9Y30tHw6p8EVR7CV9zrKziPu7Jx81tgaOehoJS2v8
frmnTjE/6ZLg921UkBjWR7BdLX5FRWaOa8Ia+PwwA8FNkg7FZIMQhvHh1XI5bCuHZ/4KRKJ9d0mp
PG1PF3GHpj6eZHywZie4WqCtmcrHT9uorqnhyR+ldKuoc4U626XywlZzyK1akgfLHu1rD4fw5ANG
nqvEMI6FzNqXsmP3c/Q2+WtoL5nvH4wxbf8XgAPZXd9XrYHDpvS8e7aMXC091LDt1JjFLYfvg3vu
qpeYynSJXFK6Ixwjd6Da3VU6XFjrUEc07usXqigX0Omdnpcn0TphuvYxCApCJcGyazP2o2ryu4MH
UHvvjJ23FqrMSPOoqLopzNbi1U88yEbGgo28pu82gIaRT3nPx+GV6fMYGh7xNcMKXW+Do2rKi/Br
imalqUWQfKvdq8Kxdxv+0BPoEXY0u7J/Trop3fvYcn0dDYXvhBaju1tVnKj77feqrKwXP0uPCBDV
x9DV+sMQu38UJhwPYIDGaRtcbg/uEiD8MZwq0rLAOtYm0fQbPICWd4JpYnwPzFl7wWdQ76r7RPj1
fp7S5ltTte/5+rXmfB+ZdAeEwOy5zWDAJFl3TRQyzdAVr+7k/6CCokRV3fiC83WYNKbxJmzx/xwp
ReQYUe1R3OvW3dDrBMpKZSXXiU9pew4RXKbWprIe5ZOlcgDOrnsUvSgfTbK6On98Hi0N+/ENDHcI
DWVkLx4y09qJmaixfR3XPZnz8B0WK25OXrJUu635gAFn3GpN/+MFvYHbAftSW481/orSvKZ67h1s
b9RwCLOHc5cw0yKWunuudFeEX2MsX2oHByo5XkYqPeNE11M819qzTOw5TFIXH8dFxs8M1vP712La
mMVtzRnZG5TWEc45/eP2oHtzfCpnl8q1W7G9oH7aOBx2JR9QRsaPxC3273lmPhdEqz1u2M56No/F
cvu6dH371XXHa5GnYA1pc5LA5PttMYfRVEWMf563pzzLCC5OUYzYxzBHCEr7JZ678uIN97xyqo4V
za1Z2aFgqTnOzhUJsbpDqptK06cNai0Ic4gSUrMOCTlgr6SEc18P6RUdo3jAy/F/Jmlb7TF3aQee
0BlQ/XETs8YB11eLhrLASEh17qddvKk+ZSXlm3j0S8vZTwumedvkAk9FlMWqLkIiMT4NLZkeXFdq
51olftRMifFDNOJH49fWFcTlO4GyMcrF0Q2lEXS/Btu4TUWt3pPSas8l4+QD5p1h6lbHJeuac1sG
xTeKvsg0iypsq1w/eVVT6sc4UIfOxNVoRWv1IkXMHk+PJv0keUpDffbdxcHcPu+hvvbu4evzz/oO
L1sf7BhCe1D+u3t+rYg1ipjjXMbFrYOzdEsGX4X0nkAr61fgpcjmx9noo3bRfVim2u1rs8o1mwu3
4aml8x8rV+tffQk+yj1fnaZVVTz7UOPywiHSJNNwZ/Wk8wHBPT05o5HuzcoqXo3FpwHKUFGsCL+f
addqVMOL0CfKaVI+ySgUTk9tJOLnZp2vuSr5lQ3KPzrrZAWYOiW5A9xZIwN2rssoAXOZHMxCgpwy
fDZt9Rhrsw08zeyi95uDWYnldUkcRotbF/l16Zs+GT/bhUvlXq5e8pfarvJQp8x+ruaSaN00UZCL
9TPzz/m7nvT9yffRhKaKnRXGVRN5Y49mAOjuIFCfPyF9Hw61GDGbEZp+JLjDuS3ViC9Ga+zylanh
xMZ09rJ5CUu/cHkPAyW2Nquj2eTUMfPwqTm1+1dTwb601Vufgr65zPSJp7aZh1ZMhu2UpbgQ7XFj
SbYy/9STxjt3I/LvpUuDs4SwE05gwzdHV03UBGySLDk/mKJ6YeEO6DdWmsDGEKhUd6gbP7jljfkr
liZrWM0l2RmtvBaaHz9DqTvYS3XTajv5XA9UPxjfkkS8xn0p7tuD10z/HilkZpcszwkZEn3/PPvF
S+ri5HVgMst1IWLz7I7Tuepc51yR6rxdfVWbf0qvWw7bWdAE/8JhjP/VwdQsg+L+sl36+IJhEqFJ
4wya5hycfqyJNujiazw1f6A9odpIIKoM8jWGyMHwWjD1q7U9lIDb15c+p6n5RZyIrb4MtQTePYwc
7MQ05R3w7iX1fP2exikbD4ARcVTURny3ZZ0f/zuycyj8RWHJS9t8bN379pBVkJYYuD9WGCPsCz9t
9mmfE1RmueWrJbkzh3h6d8TiEsfd2S/5MvxTUwq+VQ6ej4zb986gq681LRiOcxAQbTlm2qVd4dhS
tnfAJONR0+x7MqRuaCtjqUJb8785DSMXLECSsyZ56mvkQOTIe1b12ZGouiRCovAhakQRG+Ayl2b+
KDP7VIPCgiPmPc3pSrJYSP2w4WweRGvOP1nMvM5NfyQm7u2lgxWF6Y9sehVz5MrvXsc8OYiVUDsx
e0bn7ECoFdpFmqK75FbVWpExT9UxgS4CsKvEQ7c41iGPpRaNRg89pWUS2aSQE7Jy6O/e3HtUDljF
pbblXscsGaNuNI9bdbJdr2kxY1jbQjwJYIFGBkzQexM8IxY3XlpduqHovdfa18aTv16U2nqN+uVi
H21DGgdlGuXFLVpr38s4eW2m9h1ds/MKvt0+CmVcpB7s3WWW93glBlSkszyZBD/s8tiMT6g8BG7V
ctnZdaXujWZ0+9bvHXJDFuPqqAJYsQ36z6A21qEqwcBdNamXuk8JqIfGcs3yhH5wAwuExIQ0M8tr
orLmvB0tRrseDRneo9Z3u0qR9E4Z/lNzR8Ag7qNijA3cuVFB5zgBXYZO3pIKXsggJsRYI7QyaGY/
xGx/DhP3hun+dUuAGk3zL5NpscVvk84vWKyXQD5xpW5L25l7lbfWc2lS3AZt82ge4Sgy05ywXrjG
1axHhZ54JxrQGhAdQ+nGJ0M6UAHQs5F398rqiG0ZnU/8Xbp734oe5BjX8OPWU5WxLXYbA6v2G8xo
JYbO2wAXnIn85nWBl+lKS1r3NntptIMmZy0sRuf7BnmOJdua7eImvVYMGxatF+aMYZ/OkFUGD66z
UKVutJcNURjcqotamv7QqXvr4MfMtIPcb8+zocoHzUskQvdi/j6pOaWGnEgvGv1rp9vZg10AFq7L
v5HivZcwRN1tcxwh/0p/rN7wrrGQsf4Npqx6M9cpDCc2w/mTHGjSNhRQsUwcxAI3hEvgUkumFNsm
I61FXbfTpgYMHqdF4m9Gp1vwtnUyuWvp/PWHGBcXJW6OX4lrm1T7RQ7L+7LAts7UUoblbCU/sMiF
OGQhVGX7tA5digLe67X6kC1Uo0Np11GXTsldbwEiv27rdur9i61nTRwynJdnMeE0tBGEGK30ly9S
yFYfkSjyPY//aVa0A4VV8dKRd3Me6nTaxWNDZlM2DMRRNNodQ7ggTJPqYCdB8e5ILqnV5nqfp4RB
6VPinAaDyb7yLOvJznL7ye5k/ZgMfXIzsQqmS+7L+3akr6dfR0GnR2mZktvRJ4pBThr5GHT+Gkcd
GZenPDRuJLfZRUe6FGByOIEMVYjzLngAGbfKzfa1N7eXr/5xXvSbB1OJb1E1P6Q77joztq2d7efJ
fuhAtTbqjZiau2xFvcu15J+0oEkX6rnqZgX1DpsYbZmNV2gc6lAoWCrWHH1dI5A94MsvGDrMXv64
oaWmM6/JxcBvracuKYQAMq6s+Wfdq1PspuO30l3scJriU5oV88XA7ScMpAHjJC8p0C3zVWAJODv5
bbs0HL3+5986ffLTZ8Dw3zTODW0848GdpXfPTVBZR/7dvqjwEO/rxX6FmbHbLtSJaFSmdIyUC+tj
jsv6+4h87YiJrhsVWVvdmhk2JPna+Ysaqf0MmD3E53Da+G65Q0LS3enMx2gm3PRs20odC4PwOsGQ
hLxNrwfxWPz9dpcH163ZdHHqvHVlXeN7kZZQ8Wv3QiGi7rVGwzYWM4in5jaRNgZ4FuT5NSu0gehx
MUB+xfnFzNUcfp2CWkMuzt8Jq2aQMXTvpYkvXb2WWSqb0SKvV5Rcr600m40obuZqPw+gTWiwYHch
LXxVKT4W5iwvWlXch9JkO/I0IyStHRKk53+HWE2pU6v5KctGWPZz0R3dcq6f6qxPjlrDp/MvzM03
ve1wVMdVqI8l/xVznF0x6+RExJirO4bn7RM+sl2lkWPgpWm/M8pBsOiwnPgpNuvCb30kaYReJOnU
/kykzGgI5+braHvu61VJnSkau4/y0Yyfx4HxQVKQ8+hnmfbcO238TApKpHK8JjF6ECNJxyNzXpGL
h3qcgfqW1nhkSJcc6tEwHmFneyjwtObH1wTXxE9iWPfiiiwtmlFPRVoyas/KtELe9/SWMQ5705by
Nsf/FgWl+Xd0gjKyth1E5nlHgovrPjjO8Jrqc/vG4o1XH4zHAT9R/GuFawenwn7f2G9faG+HlhWe
rgX6NXTlye2M5Wq4+T8F7uSZGoNHyAn1pZ/oyRKMUo2dm/nNPSlet7oB3e68X8TOV052LB3G0bUN
T1Er3VNmlMYhgP2zF7Bw3uxsIuUFO9d9DdHrpRkpahCPe/C2AUFa+ZsgDBVhi8UaJaxzwxvdteZE
2rYbfBvkbIa96y5hZvKF2rBKdS4cFuoJJkhsoEsw4JOaivkK3Ba9acLSJYiC0VWkDS7kbIESuoKB
EtvMsytBdHIAHp7VLZhy+xosBqlrQZ+Ebk2ClGWkUW31yy6uDJKw3Ow3QQzRIEm28gjC7aH03gmQ
WCH9GJfQ/NQHKbBGa7xofWBeeD9pTbC76Ggl2PzTQ9LxXRtJrwE0pzMCEAwgVDacnaatGQc3QDzK
PflWO4XBsGt68sHIeNZ2EOL/mGXlH6bUiZrBj0Oz6ch81DFgWzBpwjN616zE9CQJrIPo2onP/27l
I++tH/8xSifZ0fk6H76z0W/mQ6rRfZbrlaRmgNiEzmWYEgmjnmx3F0+weMxujmb3VwOS1oFRPSDw
Mj26Y/aDPTPqmlperZQ8BBPuzF5mzi9/aX7ZKUBUgoFOWpR/42khDCHT9wrSJAvXFbnbrtDz5Gg7
fCKd7p1nS4v3OU50dz357B1xSCdFl4q8K0zqb/S4qNgrIfdjCwdutKeViL3qJ+HMwzBHg2JaRzto
1KGyYRvalv5pLd3HFENVm333ohzzkylT9QT670TbgzYwPrKUhk3oEhCbaKU3pRePltIXnK+X38wL
MyKxnMduPvQTjdtSYSXkmRUR4+N0A5SWl9HGPqwjiOVA3HSzy7pfxqAeWkGN4cz95xSD/SAZ+kfW
nkUNQOKVskHydCMgU6GQL6Tq7Is5oGOWZh4OOZXa4rAeZJPzU4l25xWFu9dzxknErKkkgT8mzF9W
x6aSkEkFqRHDn160Ua99G5Vxmuo+26d2Qyto6E/poM8n3RLoO/L+bXahXWLgRUSYf3AGZVxVoYez
yCqgAkmQavpD1pDTVGyUL0KVEaoIj4kcDnul7n90rSRvYyB8KKgWm4bY/5uQT/igjD18kv4o+8S+
HopmTeXjKy0TUnb06U9AGPtcQT/36mPggZbFJU6rsyzeAhgNx7MHpH7uhv4VAoP3nNOJyTwam9o8
KAeOJutVE84Nkz/cEZ1QDOR2y0I/AJQNe1Ojfu0KIhKWD66Q+ZRBbgpNCxJ3nfjx4xho/ORI9DvK
PZyPJ2M4x0Kz9uxohBnr3mtC40+PTG7foLRfMTgqCzXGkHq9kKhc9ZIhbW/tusF3jo2XwonIZ8aV
pinOElv5vRyjbJoarkWP1GHyp8+9SQ7PaEZ54Yn9FJPZWem/AAL/SFscwRhLcEN8RHSGuKpFAWYU
z1INebTEqQzNVieiaiG8BdPml7nW9UgUnRU1WhBmTtufRaJ+ml7jH9qu/KciPms3SHWZSIkJZSUF
e403hNwP/xhZwobnjUcVmOnOH3hPRkO9wSCi2tdNwWhxtvTIA33mls/++iPXQul4RlQacGETH9t1
zFRw7pxyBheUbpoy933SIhrU7Uik7d5aPXnHODVPWVIWlyD17iUmp8T7MVV0uHuiTuf7ziqruXvT
H+SM5pXROG/VMYwQwrF5NusbbMsL6Ef8YHozvKKueEja+FhOcBXJ17vUFWE4HUzjvKRXszpzR4bc
8iBSZhljMI7hBLFnI8buU9nce7uHfhYw/Ojc2CJaTjAErNpTL7AEWTojTG1uMdcywb9dgcon5w/W
kgomHlJSXE2fvJ1frrJI8429II5QU017Iy6ssMlIxWJWxe55MjAauyDr+2kMo4HBZUzcqwntQtrj
56yRN+2lSRb5JstAPn8r8zHfN1kOkWfM0ZrVB19jDmm09RWvbcFwHehFRWNqtA+zd8uq33rca2dr
7KtocvvikM2mHpIc9sSkyN5nYjJ3nTBvir+U/0T8KYTx5PcQMIYW9ZI/BtmpKYaWCqdVhzFWzSVO
TmMev4zm5EdojVNEFt/F2Cl8UvLj4hniqWzqb1qZh7XdpO9Dbn2KNv6b0M5ExD49+G0QXLiTItF0
1aNIdW/XzgGZYpr6oTulH+GrQUTNgN1DWu8hqA3nShaEfqBZ7ZvZOek9ufbmMh5NpyH4Pi8hTPXz
2cmT7O6tD3bWvy969nNw5ulHCRQ66smxc3r9pdBLXBrq6jySF3wVHTNcp89F6MNEJoHYcl9WPo21
diZOX9D4Z+b31Et++WlW3dmcHMKHh29lEfj3jEI6coI3L27ObgMBszZ0+dy+N8Mi904b/JhF/6fu
4mczo5lGihWyZCDhreAUJIvv7FErPeUS10b8Uo39UHvyNrjBvTTG7ioMyYfVV3Vk5OlTAl3/ZCwY
5KCEe8UkI37qzUEcF595c9HV2lMH5LS3qIl3MRQhX5bxqfAW7TAglUv6Ycahm08JoLA5JgVKUDtm
6x4TJ0rKQB6T1lluiyb51GEyXvxi+tKiFkXrEJLjJvsMt447wsITIqHqWqoy3Wv2UdgYUE49RX5P
XG04zMXv2kWm7dXefRme0AtZR2XS++isqNHQte/CKeC7phSzZl0Tx5ZBSsUvAFp/LO76uRzL9tIN
qFYmXTsE8QgUJsuba/ntafIIphtHOhEqvLDwMi4b22MpYvSz7ggPmqwv1M5IETLInG7in615hG9W
YpNmgDscusZks7KgEeCc3D1NdmHvEXqgxHWF8+DnVOqG4af7yTPyPVObLNL03nt0gQ93i5Yhqh6g
UsWLQU9tPqGkpxjyaeKHfRwZdWnvjXYWUcXmBZtTNuDgxXxiUv7elRaeTnmQH0id/Y6ve3dzs2U6
jVZ8XcqkuhTaccp0r9hJ2GeJo+ZjLa27pZqFCC8PqzkvOGCQDF6dI5EaluSw8OfB6NS10FrI8ok1
34mKZET1Y714cmgPApx/N1oUtY5Z/AlsbQkJArN3jBaCCLm9AJprf9NwnBNzdN5T4Xuhgpp1lNWL
6AQkagmPZEG9A6/c8Y/wZy6Y5IV0/QQvFKb+MDm6v3M6QyP7ZyIXNJlWpoNBWIw7+FfKlrCwavtS
o9sKRwqwaAS8CXMCV/cGFSastm8WM5ao1FSPwKz7x6PVi7GZcfN9KQ3no0LeUUN8muwKWVgFuzbX
L03jZxHNEghu7x8DvSrDCQ9FNRJaViFOO3smU1HLEte0edXoZi+dl5+bGdq4P59EgmUgF+EV0N28
lSYTksJNu13QVhG90/S2xgjLVKVQq2LjxV/Z2XCSosW0yOOayeOiJfnlESN2ygDNUunqJzl989u+
uelF7USZV2dhR58A2QuSbFlMduRkj2zgxSlph08Zl49wj7ApsShY00XsY0f+GEw3uwQxlBlm20S7
DuRW9gBeO9rX5KrZsgrNaqyRS9EpN64a9qNmOEyMyLXAK+DS5RrVklGeWr1+pntHhp6U/oV51snt
y+IeKFaeqaVlUr19jOvC57tMH5dhbg6ek3OpuhBfavfapCYGAjqxo+gnqgOj7Z+pGn6P6/5We41+
nLVPmT/1RJDeLSzedpkshluCnYwghFxHui7r+aMpcQqBz1gfocFwhy8jhVtTAy5Cxwq73lVoriqa
Y8Q3+65Lzx6X5y6bzBJHmqneN4XvRoy458gr0eQZ5kBvNyARDZxbNRbZzs8nNJMZcXZBK/K77Tjv
g6iGR9D8UThh0nr6uU+JT+zZ+KCAdM1lezCs4bAsTXsmoIHh4QBrKR5p1TwD2o2tWcEOBrU4VNP4
6hQJd3U1fWPYU4axyf7pO35zybSGe2o7tEq9uRCXxI2xvrKdbkcVDLtytx3+r3OxPUvn3ez9WH5+
nQJvFJch8/U3QHbtrYD42RZsGul6VrX1d+7F/GF7LS9pbzRd2Be/bZL3YgQscHscmrZXCe0D/50x
Iy+teXop4xY6lTke3J7RWtP2O66amFsQb8AlEYdxmOYo99MHA6rLfTDao7CK5eyLYrgsyBUzx3+o
rTcEAvo3lfaYTQhhf4yEUZpJ/+aih3wQBsTlKa3a0MmGZxsR733KPZjfKBzSLCsfrYqBiT5l3V74
wrlUFc1xM0TS77KzD8K+j6slj+DCoI0CXP3euVfY6tXBqpU8Ov7gcpcSMKGP4jGYJ+MpL/XkZKTp
z2Yc/nRlf3e8HEJE1owrSeOjpVy4tb4+vmCKGTkwJ/p2bG+WXz8sWpw+bw/jrJuPZfwJRQf3RE+C
3GEcdJz0Ooc3YvDOLUNlF2CIh3acpgfZ5DFjCmeiT8wwux8C7Zupub+D+CmxE/OduZnxBqyiueJj
TGY6zlyfXuulodkfgx2AmDjSAmNtms7FBd1ASnyVKjFolsN5qRuIv5Kxka2q/FSbwNcLDGVuy+rh
29CY8tJU2kMKxnKUTWLfjZFo8N4OaP20alUs1Sa01/k+g0KcDWtx5h2eYgbmWbzQx6N+teTqIcHZ
fw9epsz79mOaYt4F+1Lutuf++5HtaHsuJkmcrnc09v+9ur2gzxpxcSakjwGc8/L//YLt1OgM1mvb
wMCNP2D7H//XPx0q29qrElb5f//2vz9+e67WLDQ8xtIdtt9A6aROhCU9j4ne1LvOT9xL2mQcJnbj
XrZzvAEGmwWYl2KLJ+10BMzA6vrrx7cf3F5QepbumyHISfIORWoD3zIVAMvxYijvOqINhhP+P0Yh
q+tGtUQDkQK1LddaoVMMgup1mJOOv8+NWG58Eg5XDLZxpvb+dVjZ9ppYUHh7Nxja8pjjtTw58mdM
WccI9X8epkbW90oG8cmx+7s/LnYkiZ8LjbSZIQW0SbdXg2PDBxRLDMTp+GcRIy/oRuPBHC5NDbEe
Bln7e256CNNQGNg+sBxxxs/GN8oHkXd/SitzojgT+XM3Bya0j759lKZrHXQ1Gfcirf1jN9b5zZmK
4twKT79I34VKb47NuRiy4JpAcDvZyFjvOUFch1HmNoHAnXseVmSyGVgCFdTPYAUr3dqwUM+NIYEZ
xD912j9D5U+P3fqwTBOqLkFbvj3nMvl/zLiUHxlw5zu7EN9Y2bsohRLALcVDTLf5sJ2mSntxfWVE
ORD8zoTh8IBPMKkt//dIpn/kIOuzDfA7lW1KSHVfgub0evrgEipTllQAqYVMHW6cgvgtjui947cV
AstN8ByFiFprEu+QSqgV2CF4T9y2D+XSQOxpDKRdChlS78evWSEu9AQBIC8PTkDTPZuGPPz3XI9r
pEwn85KbQwBDJv/p21V9bYNHzSkCHC1l8KKlzRkvoJgUcsZlbZPNj9vDonkMLWDcHF3RUflVuHxU
yhCP2wNOQM2jM9rAu8Nrhmj+h21CfXQS+F3a0FZv1L+X7Xm4zcsB7G8+Vn45/LAX3MX1In4vs8m9
Ija0dvGMTHYWwR/Nwy7CASaf8uog8uEwzln1zh18TDyocy2WI8cKZUrqw9jD3rfe+XMQvxdmCWoH
erYjMApJXOxVBy0uGKU2bw0BIRjN2w1uyc0vckXyVx8e/ZLqDc6wFIulnIJ9GuO9iIteXh9K1xzQ
DGt2Q4Zs9qNEtHKYY224bg9kwu57OuP3oCnL0MsX8Vyl1nBy5Wid6uD/MHdeSY4rW5YdkT9zKAfw
S1AFVWj5A4vIyITWGvPpkfTEeoF5rfPWfd1V1X9taQYjQTKSAoC7n7P32q26k9FcedFia69Y/k95
8KOF5ykQib919ZRvBdKdQ+enzn1UK8ynox78sFEijzR1Sb9kQjYqEd6EIDMeEdeFv/+Gk83PkjSN
55FqP72QIdlXJHw9tXb5dv1PDNf5lmblHONQInEhE+pYNo5ggrrcTAw93GZudpOWY+c1dgYGMIq0
rZn2+X0j0uI+atolDq24Nc103kKZaR7I5W4eNF9uJV7I2+suSoXlUXbD9/We6JqZvkkvWdRDghJ0
tg+KmiJUTrjeWmynGIrnnvE7bZmIpIHHaFaw+LGtj1J/B6cQoVzKrVunkA9+GGiPfj1+zoKOfZ4E
1p1yDXHqg4KlW2QWn1nXXYKRxXwtO7XGOoziVM8l1UEt+XSJuVZVmr2XOPqXrv+8E7rrvkUaWYhN
/E4nr4ccUCMO1d3oQW9UtU9YJO8j0Rb7WrOZK8KyIE3Uin4UjTxGk/3dTQn5nq0Pb0LIdRpq1j6y
2mNn2d0jy3rM9Cz5tlXvPFCSqR4jWXSHwhlJNV3ulpVePUKI3IIrYr6fGhcyzvxH0/fV2jUQ+VC7
dx+JjmMlPDJVU5r2RXZz5dVIofaxM33SOjUuwjK+W3wna1FKEDB8tZe6nGmvtRg8DNd9Xn5loyP9
LLGrt27sv9MooCoZ9M9YYmgjZ9Zwk+ItmooadwEixjuYIB6JLPQx5/5xqObirlrWJ2OsxaRTcPe6
zy4KYgxV8VxxBh5QixR3110qs4M9PzvD/PKMPy8YgeioMfOP15df96PF54AOGN26lu7Y6vpIUIZb
u6bFcn09TVLFxK5PNn07yMN1IzNLHqZl8+fu9VaJKJK5/P/tYbcEg5/p4/b65Pr65Oufub7iuvO6
MUm+m/s2P2YoTGUahacInIrPTzDG654s7Y2oG+3uuoHU3Nw0zNJXSiWi2ahqI/o2vZs12rbUp8xD
IMfpYNoMvDkytXubU2zQR+MWrBmdmsTX3utawb6WQuf0DHLPTGJnOxmm6wVCdc+GWzFJG9vUq6zK
ZpGboTELdJkcaPAvDef0fN2MgfbXretdrRn7I9wciuFNdEQ3/9emJruwWF3vgy8Oj3apVTcoQj/a
Is5XcsyKp8zAJk7D+HrH9if2kCO0IouhOw1v1TiP+7kpjAd8WMatb9eIFRz94bpxupovgNnxZlYu
nlvbnLZGzLW39QfU0k5T39nGlJ7TCYfzVJTt51ymGNOC7rmrRHUztna4lct+DaJUk38mM9CoGqn2
TTJ05rNdWCDwZvclNvO9cjOaM3Uib6HR+ugyDYRKtaa/Bs10ohCifrgJ/7WTGQKsjmHvJGitPUYN
98E1Eaxfn7L8oS4a3LfaoWNec5Gm+UkleEr6+iyA8Cy+ieZtSvMLs5Hgpx1Mt6IeorfARiwUWkZ8
jhQ4JVua2qY3AHyRpvZ6fWrNn24HN/hwaTyv0QWNl85muGX4mLaVZFjq4tZhfco8IG99JAucrJvM
wdwTR3aCu9uu7hTyqrsRAuGxoG4yuZTtsPXyQKZTjmiRQFyfcX1u0A178FP2ITA/qiQ0Trjv1RlB
bo1jbbkJ3qbcTCMtIGoHR9m64C5yQ3pRgDS7iNOgo+7EzrBQfb6+3uT7b0/97nrbwiu1zp1EeBRC
14r10Tqe+vrSuOl3zSLzK6SVwmJe/7ay8saBhoKHB4d+GUYmDr58k1SS+no+fHZhQ5pS3+Me7lX6
0rfZkVqjIAEx/2szL3ev+1i27QaNkk4Qx26PKMb++/N+v0y3ngOcWPthynrW+Q5luKQPkOa0iHKv
m0BFwYnLd3CaJ8PaF4ZFd4FWX5HMb8EcxbuxNaKTkFQu768PDIOjrc2sFxjceF5ulc85V/odfh2K
WbWCqDfW9nTJcd1PgVNw8fch7JebQu+NW2U/D1zL7xKCf+7KqBJ3WTXuYkuM5z/7s2JhYPAlyWlu
d/UUH3BjNPe6DLN75xGNyrw1LUnLTK+N81yhfzTsQvtCV8OCpG4/iCehv+4M1gHhVXXvDMD9rs+w
05LzLHKes2kwd3E43uWTaa0HnLXPvdIQSTftV9wLVBbgde+CsDCOFB3tpTLYfkF6E/Sc9bRAZFpg
P+81ZyeNzvXyKqr3moPmbkCq+cIIRccoI3nEhcC0dnGV35s1ttlKqK1bRtoTbols61eh3BSLl3A0
y+Qg+GWxrPGoEeEa1ZsP1vaPeVsWb3k/WbshRXCIXid/w72G2yt0u0urav1WKzt9VVRjdB+yjtlS
0qN7UMoBNgaHG8tv5tRNUm9bWoM7liYhHUatW49oTx87ND5eGI/1S6awWWJAtFh0ttMpm6yLoefi
F5mwdLfj6jsIs5Lg3bY5JbWDiB5C8ibq4uHOZpKyZY2DQlhkgoJw1p6j0WS4EzSs6FAbzGMYOzny
DomDTaPhd7uQJJRQ3nDaJzGSlZgBJvoM5+kMwNwl8s/dIveJAkie9dNAiOB7yroL5yWlklDWDRYN
0D1xmT2JiOhB3++GRbooP/REOzdNrz1pQ6T4TmmbXfd38XjE+Jh74H4HcEHpzmmUcQcRo31CHuiQ
75jmB6mG9sme23KLt6PdmKwcKBL245qByt0IJsq7rjfnV4eK3QoAab9w/FKgax7p1vJVb0rrXAR9
g4LBn3eYSrpd7lo7Xw/sD6zGM9VU2dy5Op3GtAIioBmJODcZ9RQUPV4u4+JLivKYDf78kvStuZvb
lpmrmXUvzB9O1yeMMQqbDmHzrZU20ZnGVsjbk/lXQmMLjVx2otA5MHDa9Vab0/YmJXZtj+6A2Y/e
vfsFxWrySIqjzUcwgvm+zbTpPoltsuelu/6zC/cPx4Eqbq9PuO6PA2s4IKJhXchrrhu7GbWVg2LG
a0f6NSE/KzIrkSQnJH23w5SG992ygb1h3ebax589caGC+1wS9ovU5nLdr+woPDZ6Fq/TyOi2wVz2
rxqK1tVkk92DAL1/rZulOtSaTzSi7bu04RRZdre4sG8Mpy7X1xfFbjYgCyjzm+uLaJq+ZN3c3A21
Kp+NxlxFqnDWaHAmnAcFFstxWa0AisEXavimF8QlVohlVYNc8adlMxmtMbJuGVbHj6m7q0ZlfSK7
5xBOKNdinJkeMiv4dd0/hFa9QOlDkoay6FQhc1o3ywuqWniooY03rF/Rzo+1ei/cvnrhIDpYTm19
CpvQO6sxjEMSMqlhKWg9g0jKcGJFwbkNXfO5dyEe6X1RnS34v89UFn5pdab9frDsF7xksaknjHF2
Z+pbmu7Rrl3uouN6UlrUnJnWRVtYIgDS3HDcuE27DwroJ0p2+MenvRCTixG7/hhsaF+lRhqqKEIW
7lr6I4XxsfjP7TjbjFB2yDL5ygbjIyyWhO6WkrGOhXS57K5bbfoy/bZZ1cYsYbHFm9iSBOShQ5uz
MD9S8Q1YnB27gIU/dhJqejVirSS0vc5sz1PT6nudfhg8YHNeE/ux9zlG97NtLfHTVPfNysVEJY6j
NYeH673eqIK1NOJh7aNfvwQaG8lA4BnuFG8Wgtqhn3PnYcHw6AlzCj3q1qmpCa8vNfAy5Lcy0rKe
RlN+8d2nMg9dTs24ODnZ+JZNIBdLFPqtb9JRSsZHeKwbu5u+mAoTI0eHSfcv2D7LVeXH+jo1ho1r
GZBxRLa1iurDUfFMhh8JU5GwTzWXyFctCe6DUMTbkLgbHJm59WGpHvMIpjHN8fNDnmSHXhG0Zuux
eIZccYyGVP/UOyyxajDJTSW81+qClGZQ9mBH6BIbM9wZaZTviIt7svPxAWKjZ7bhs4rHsymyI7KD
UzQ1TyIUXpr6X7OSv3B14uOX89Gf5RfGjLPdJOXZRf6VKr56ckWa/dLNthDyHGtdwmaJCsJMYNFM
vrkfuhJpXo9AI5P85G2BXMuJY9rZA5UJPi74jWxPluYEyYHWkoSPSiiBUXjoMNcT4lPspH7qFQIF
ZSEuQETczYS7g8ZfDrmBJKuWFULdJchCGmzfujtBzcBG62VxeHQs31lJQSkG9KSzdoRLPvyYUPtm
Jgh7yNjJGq8JkpCZwTpoVxNSqUOhrDWWQEX7tSR/PrPIzy4ir+laaOlgBtbJNPys3WE6s1j+kflw
hlqr3w1wdEqGPy8KTbkhnPMphjb4nMzxU/7g0wc4+IIhw5bAF8a2yNGjOP2O8t4rXTz9HNgUDWI+
DCzCdIfmYd7VOtXOdE2eXri3YwMkWmI8FWgeVzEnpOeHs7UC2k6bz5jjmwoExyr87ArlH7SJSY8u
fW1jVT+GvBOrwIgGr5hy1C3Zc+s7CsUbZwVo501tYq9TeYmGUnc8ox9OLJocTxbhxF8eb9wUGAX1
U6AMD2FOGnsWWDENWtbm2jAXB32IHwwX54H0p5sxJ6ezDOgjgeVaM9Z0fUg/QcqTDIf+hOIVRgbi
P9Qwh9Ftnxw9DSFy6vOOAvhjAqxrFxgdI9YCVCag+xeTrXyVq/5ntnxklOprI0zqNTOHcKRVqEL3
raniX6Yl9jKMX3CdJsw36bSVkdjS7VTI7ipnk6aPtubTRpP5kyOrcB9W2M50M92Udoneosy2ThW/
GlXyRV0HqXEfUx7bJFFwof/HavUHrOdjgwws1xJ9Y8oxJLpsOPXDOp2AjRrgbnHH5BgtQRZEbvbC
WNeuGlvlnhDDjSz9G2jCqzAUu7aNfsp5QDHSD89yIH2LKuO0Ac0qt66t14feH48Zq39vTmyPnnO0
dcrGJzyovdC5WY8ifHRJp6MBaJxdEdBlbuU7AztXMP1uInAPyhdyjFKhFMxKWo0xUZnwvy8mZXOT
FCLirdAv4HPwJc4+uW4j86tlqeKlWfscRbEXjMmI8iANvYYiGxf649yV5UoPNN3Tp+CHSMr75UNO
aURO+BnYJaugaaXNQ81kW8/3RTd9aLo57fAhnsouLrloxwnGQeJwZh1wqmlFOgywU9xkqN0IsB8U
Zf4I5V+TZyv6Iq3nC8UBHvv+Kuy4Wh2kM7zWw/ztdzNzWoIuOyx5anB/OZr0V4UGNQOcdrdqTE5S
m6M7mbVPLqwoAXUzvCFdId/1lXbU07Repy3MgQiD/9k2L4OVTau9UfA+CAZ6aovhpDCEoz3MH9tL
agISLOiy6w5JnMuxUBkUgxIFFa7nGsyib5ku3ACC2huobTFIbVKYW0GTfTo2YuKxNeFN5Sm2kTD7
LBFQPUVGe7Ec/ZXo7vvGLs9z2tEDqkRI+Dg57BPaUhT9nFRmsi818muJUnkxB64s1PZjIoPsByWr
71G4pyGUCKDSV+Xq+75t5CqvcHSgpQ59vAllngB8ET5mYKLejHcDqCDAQeBh2dQggzARuhiq9+ZK
/RRzRQ5GRPsIp7CXDP6xatNxjeHsXSCS0NvkJkwmkFvdSWGDHnv+VDk4a4wrNxQNT+mc3ZK2+NLS
3zXb7m6iKuiBcvGorqwjlYSrMhCY2GCChhi30+A02sU5TMZ7Zbb9A+cc0cquBJidfUO6jHccQAHq
Ei+LpscYoQbi2iVDt1fsCvNgbSrjYM8z1214r5Xwx+2cw3kro3TbVEBYNaAEjetjWWwkCrb6GxUG
9VAX3eXUlLto6C5DZr3YHetsFMGcpAQEGIvsofU/mW4fHbVDDMkP8wBBi2jW6eDrswarAtfv2ENZ
Ru/ZRWNKSW7y9Dx+6joTuVHBWsUU1degN/hOVfgU1v3Rj6G/uMnNKFluAdsJkrtqaQuVw087E+da
VJ/a/BBU5q2FEcKKhn0W6TthBXd1/TnrzRnk2E+rzG5lH36mqHjT3g23TQL0OPiJCN7FrVFxfpv+
i6BEhpj5hrc2IO2tIesWx1rj2gscItghzY+KtZwA6AgDOXIzsdbmd0Aj0mN0mURoA71DyeEGCJ0N
P81Ws4F+PR3qaDtnPl8fYRKUf5AgWWOOUZxKRyTHGbdMt5nrhPGmk/qqYRRc1di2pCxXePp/gq0A
zaLkRGJObIIqAKgrajKemNq7ovxVmuna7olFlo6sPVfuiqpCeEFdaVNmVECoqd2AZ12XzMn2jU03
KeUqbzriq5l71GxufkqyAK00ZZ80JmqMWvAR4hsT+T6bPBPS0q2Seb1288599c3sJWzq5lcyVCur
K7qP38bSzp7uaNWEeIpTbxpr3+Mn3PNdiC3vLbuZHcQ2IoNqZiwOMjPLyrXC4ovjlWVmD80ocBz6
R4tbJR9YlEcmijRhOvZzsNzKdSEPVy9LJoyPSNN3SpnGrzlv94Tvjp/MsVZhU9BslD762kkcRTyq
90FHL0QFduLXTH/qi2/JqLBy5hnHnhicrzwyanh+lMwd2hGWGM5TqcubpoFboSf53XUzBL2naw9/
ISRKq7ttlT8dymkW63q0CaBDsfISOACb4Cd/Fn0PkfLZbYJ0HU6W/TX+ioM4++ELkiNTsHwfpem/
TZpjrMkcxUq20LT6IHv4DUjSIxISsgSudJL1BZ8KXtrVTfDbPgy7IT+5In+J52H6iC3r/BvgW/fk
11pa3u/MkWKxqebxDF6y2DZ14XDYiOxOgAo+ZwvrM5PjBoXL9OZwjV6lOBLAkA6xu85B/O1UbYOt
bqgea1qnvkuTRZ7bvziVzWQGJNSfTd3fzwboGJWSb50ruHH99B7SbVp6+xjpylHyU07JQF9rwiLh
IOUUIj92Qqd3eKVBlC1Yn4mSdetb26hrpvecyaeTavNn0AJv7elMrstuDu5b2tiYaDpxBvT26S6L
2TEujVdsTwweAMqwhUa3WVknJxZS+rYp3R9XY62ZfY94F0XDeg/w6HSiJayexm5WXMIh8hdDYz0h
SGq2dt5bjIoI62M7Mnm7dn1v6SivLJmtJyePoCIxzb0zLJA0wMWbLfM6uDpNYZ/rdnwitSR7rq35
bQjy6W6sZlwiTXcTGVPzghMCSqZDYXaI5oP06/JoWINYpXhW2kABtVwgCKl0z1ZObaB1wK+2KZ0P
VGk3XZw/JHyY0/VJNXrSFb6odbEwZ8zMIXpT9ltpl5d6oQkxnZAI41Wzm6YYCSrHaWXZ9l0TxvK+
M4FUe72B7PCaFTJW6Ih606UbAWhgRhmzHaE/7GWdTLhF8AwaRc3QLRHsAbL/aHKMvb9tc6CHVk4f
4uZZ3kcfjdaOsgNUvaEezmCLXxpZyENuNeSbOBivr5xZf9A/sNh2d5pb1tBhwU6oMyhOeQK/Sfcp
7vhvLVaZ0WQ+wGm2MDDU0hv8NvyaG21n09i0/IcrV6wJI+MRYx+TeU58Ckt0AqjHGXqzDuI+wvHL
O2Qxk3NRCZdD71cxU9+pectmIebvQD5MsfmSd+3wRTv/RfTmG968mqztSHlQC1LarSZ80DwpR0hH
jty3VTnc65Sv4qbvNkmRIbW6HgNJYCKvFEhu8nRsb32a/1czmuv/zI0yffrtp+x/Ur9AB8DavVpA
aV3F1S3Iw5u0VeIcqEWdmHUO5FZiY6QTP1w3tIHDm06zf6Yw4eUghsepUTpg5bKlLBYVlwLJHLOT
9tBPdvk+h65Ca5lWGFEF0NWr8TZLXHE2A+sTsZy/AhqirVX7Sy8mBwmFVSKikMmmG8TJrmzr1Nl+
jjsqq/hV9gMxAU+/v4hgyEycTrn1mKXMJuh5RjtCJL2pxTd65aOjxH8nBmu8Mwng2PyGZ9XIq+EV
ZjRHJhvgYjzwnWJDDQ4lPCMaG9PjrNEcNVgdH2MHvofdG6/kFmT7dnY35HFOj1YN+cKvaH3o6jMr
TfpwS+JPVc+U24oZgmgPS82Py/upHUJ+9e4tV2p8QA4Rrpi6TC8GASxNucA5VT5tMRRkT0CCjAPW
vQv0KedpLKMBAq+T3ChUUBs/ClwKqxLe0ULFuJJv+wJLTNfBcm0jTD2d6sU+nArt9Ht0mDAk+kVu
rpqEGPeqHeFtN1Q3V7aemyd5vTkqe6CKXhGJspysPuJ7q/7QKtHvdNf28mAM9nnQxUch9gBeXBK4
7dnDa5Nt8/THnFQOi8xYjbug4xiYgWTCiVafZdP5nmvV+qVx0OsMEDc31TCoF9FZD30BqzXkCOtI
8npwuGzilr24vbuY69ABXL9KyHkd3nuGYKlFKU3ion4cFmmbg85chKZz6IpG20/MSr0Ok/mlqsj/
MRc4fZBlyQMe2xhFKgzLKU3MNR9cevYSq9TOkdrrWg5pa5hLIKoDpCRZtNvM2EucSIXXO0QYFjB1
f5t2HXhgxliF96KZFJgIh5J7Z2MwzSBHSIiOlMPopcE106Vpv80ayr0m/BqoR3qO02OxSqcbmurB
Sy9HJN+pV86+eAW5ZuJGxWRNVQlqLBSWp1JjMhhmPQrrMGHQZ3gJKLzAAjapr19PfkXva7f49y+o
K5D4v+GkeI4dbUeg63ywRjVuS/oae0CGdPCnjozQadI2IiZBPLiycGIfvHQQIUCqtYLjIo0aMlSM
YtMFI/5upyFiSvjWS68zmEB/wA5wHWSJvH0ybhyOo/2V6P1nA87G2slYfYYxyvbcMEKPZUu0BR8A
rZMgoWz1n8fD6No/4580m5awrRvEofJP+2c+jMuRl0y6LTyLMMnDJCi5THgtrvZ1ie3zSMP7myEC
Tf44CTwZ1YwVQaNQF+oNaKG43ruSSkzmEhyDgEWDGo++BtYOXIHBrz+dpN5J86lbss2uG8OiPlXr
StzEdRw9TnB5T800vf95hiz8cdVrdXAYiOlg+O1PSe/qJ9vmJGl8s/wYfRmslF4+TOgLLq7pb+Ys
kReRk/vRpjO0fevnle/kJ7q5r/1y3gDqq941O3uptQkbqmHkt3pDqtC47Hd8O1/P4IoPlWgOpDsj
QX7IojSl6CGrC5eLrdNr/VbJUaeNg3XL9qk+lTr89WWTmKPAC9hto6Ttl57YOrCiY0no7RODlbNF
kVMehmSRjtL98qomCz5d0W8KtALfzjh/Q/itny23hO5iddFRxTK/aBh91hJSynuiBzcg9/zvbOhe
rTEcXoII6kMy2wOWrJQwY0u/K2l9ddgRDph3oksgAyw+Y3XpnAjsOynEZlD8xLz+0QElbE3l7oHT
onVeGGYhYS1dwESsb3Km1pPKfuL/IMO2wJIi571to0EnyxMNBJFzzTKsF6Y9HOX4it6qlX326XOh
3jgBsHFXQQGAZcWH8LPPzvEjqB+PeZSlQKdkcjRxHv3eXPcpN8RojynzQk/54bdU3ahjVEga/zPx
GrpKo5dsQGwbmCo6966fHW2K8Jx6pF/0YcrMoQva79F4ai0qnGhkv4eR1YNrOS/dKNW6bPSUenUT
spiMtR2BBN39DNPDY/VP3T7HhNoBnu77ifV0P4JBcWfrdbQzVNb+9JW4hIOWaZfdCzOAmTM7au9q
UXGMivGYdELQLUit/WjK/mnW7Zc4Ud3XaLN6rkSm7qeokoexE+jyiP9bJrD1GmM/h3NiaafIp4Y8
h+0lmSEfjYWh7a2xj7A4MVZBjLAejMJoPTUXJhznSlDhCIhy6GzqZ03aAWGlEgWyYs3yvL/FN6Tv
y+bnADf3iBU3PJbLRkDO4JtZbkrT4Ob1cVjy4dFwh1/Xa8pfMZF/pfz9I7nyH3f/eymV/420y/9P
gyw/v7MoB7jd1tGP9u+xlJpUmqEbJFD+J2mWyf/8H/l/CLP886rfiZaa+S+is7mo6oqAKYvoyv+d
aKn/yzQtx3ZdA0QkMbg88leipaX+BXbTcW3XdHnI/rdsS/ImXV03sO05/y/Zlv82YhAUaKLdVAYN
NJ2wkyVW9W/R3jpqVy1ajOVda+acLtpJKxid3Q4iuDu3vTfYEqUZC0NNA7JtdZxjY8JUa/ZdbWVq
X7JJt0YYG1vbmdV/MaBp/wyGWd6d4YLT0aTlyH9L3vTDOkvKRup4BHJczoHXDmpFmfKuS/HX5xuF
lVPT7Giliv8iT3bJLP1HJo2tsHrrmgkjQhrOEvL7ty+mrZpcFP6kAQ1EKVhTNopFSbrW0H37pont
Y9vlmLhK4ljWRvfiw8vBy6kPd70xQDhBjeeC5fCwTR7GBNO8oqhAh8lddaO5pIAAH/nbcfd/iONE
IP9vb9kh507qSPqkqwi++49vmXgYFadCaZ5utNGRft0LQkokARousJm+RhK2pxiG4GEOo2drUvLc
AgjSJcGQoB4WPYck5QuYJRfxt76I1dFC5n+Y08JGReNTAZrowfk1rpyxD3c18+N95Kv9SLF+S+nk
G495/GAT+QHYVxzmTs8OJs6ak9ZnKQRO7ewYWr2rlFqPvTFt1dRs2qSk91XRDSEnQjI1MwyarrzZ
yhjUvT6BUYvQFjb9BEdLN3ehDG4luW87n15rXEXnOEIHFo8H6nmPSQ2YFxIjUZxGHHghhCGzJ+TF
iWrK6llIEXAynmM+1Sazw86LckIYtDI8aVkbHWCqz/uesgNOKuOAcHebT4N2KsUP2xfZCbQf8TdG
/ssa+tErxrrZjKLGDuxab5ZFGoHv4lrpwN6uKfn6GzO3n40OcmBHXWUDxB42A5QgCqu0yiyXzkrb
U1k1aeEJkbYHpzlFnzlG4ZvUseal7wrRgFIjNs8gRxpiCm+cuz1olnxN6tlR67TqmIS4HhEzyd2y
jknutUaE21Goake7/glWxN2E1oMaSuzzDTm0aem0ILU5pJms+Xk506ulhdvp70mqA/KlQTlTS0Ml
ckAHPu0rR7BM4IiVUTavgoboIH3kpAti41iN45NMR+UhOb6pegt/Kp61PQtSxlN3M+AtWQinzoz9
qVXbHJ/jyqnMeYdyYeEfAkjQSZ0cyRthMhvvprozD0WEm3I0/F8KgVygrKV3PO78rvNh++dIjTRV
chf+uqKrNjt6sx/S7hXgGRHPI+5x+ha7BnURjQaIRPJHmnsTF7MqQXtIsBqdxH2kF88TBEAFnAkP
12VASWSdR8cgbBdk3xQ8FUX3FTscNLkGoDJ9NfLoBff2SzsE33TcHvVGIBTAa4dgqSIOb0gNyvbl
2ZeIgKJ+P8tyUwbNeirsVStbj5i89VANXlVxWy7+qZ0V61tHy2k5D7uqKzzbZlHgMOM1nNNYwMAg
Q3gGgqj5Ai2Me6gniAs+cm0YUQCszkOA787I76nYE5uDdl6oHdF8e8euDxhJNjm0Ys3Kj45pbd0I
jxkngq/T7erVWqD6WHPJXVOip4ka5ts2g1qljGNn6+tkmNYE2nC4LTGsa4iH+yyM9zMtJ11zsTzl
Gz3EKMV1mZ7olpndIVbhTi3oRT73iCDEXUiJbbPTKdDjFjJ5KFURtmvEswEjCGEJFW0m92cuiQIo
IsLeW/sWHPqxz4RnN7S702RTmQUXCXzgfD0p9qM2K+lvh1uLfUaN8JVwJNepDi29bbgDK80wt3NQ
7aZK26N9vMkTNJk4v6fuJXbMTQ/wN/RJDGvag074n1PiQOx1fzs3nxhsvVGP97gqegmA2/X5nF8G
tbUOQe7KGO21gd+4s1xGyuDUh2LhnntG4+80hd0nC+9oAbvNHQTIZAU/5Zz5sbEcgPoyCUW73Wif
nQvUosYs5DID3KQUUs0pXHNbJ94nKNepDpwqEQNMv6i8F+j4hw6xHQt8jV5Pw7w2nZhougmKFTvc
12bvXvQsdS+BsWum0Lok45TdCG1c2AFPpPw0W8vlgxemhRordZx9YKGkboqXyKzQJwd5fytibd3U
jOURVK4VJjOP0nezTmxzQIA8lJAW4q2ZT8vqF/NRYwT3nUJFTvriSk3RlxxRYZiS8rBVp503o0eW
mJ9TcHQDtUUaRvsGxaYTRFBm2/fCdCjVatqWCJKW8Ev/l4kf7jBYXOj8SiwLU8u8N5zxPKiS8KAS
aiyNN8YJY7jtkPDczg79FTDjLh7nXt5FQ7tru+LDAqzn8TaqtdNTggw0yzk1TfEAiv2sFbAGUEE0
KwL3gA3rtUsDrZXoPaYIuJco52OE6qJyenK7e+fWHIrYA1CjnWI9c/cEyGTwDTIc8XrbkDqlRxhA
gs9A9MmxFmZyDKCbDwbD0RBG2rEz6iep1cnR1YvHIqeEpkfIkhPCKNKAUlcpU2uXa1a35dpQ7trQ
tDxd/YChJ49D01c3kAHCG32ukLJMebErGqCKJjaxpCHdIEix9sYaaSzynS8vvMNk9FZRIt4lvvjB
/wR0H7neaoDQ5ZWVEttRZc2pYKlyGlDxb8yBfkAAjU1mHSI2mvbrKpwAKWuuT1xrLmDjs9EGWJZR
aV3+7B9TjQZ8IVqPA6I8aFG7lnPgng3jf3F3Xr2Rc+m1/isHvueAaZPcgH0uqlhRoRWr1bohOok5
Z/56P9QYtlSqU4Xx5YHxDTzT6I+hNnd437WeBdG5LNISCwn46Fatqk3rBG9hpxm3uT5Vu1YYyqIv
nqgWr+PAtJa6oBfftRrLaZ2s0rmu3GE4uY6qPKXEQI+86FBTlxnUxSlER05KcrF+xw90NRymxCyA
jfTFT4LJq9nohNur1bexYm51PfsGxbretEBCn82JiJGGE6ZiQ4kqcoPmohhuwRKtkFq0B2pr1nWk
Ds8ZO2Q2Lbmxr9Hh//M/qpRfCuXOvhCBcVXN/6EDIvCXapB1u8zTiuUQIHXohNlTyY+fh1aHjF8M
sBUC7ScXQcxRBK8RpZadDihqWaJO3ljNL4I21fWoKBqU7ypc5oUxXvVOPF5ltbR3EoiW2XjPzUSy
Kl33A8ZzdgKARXayi4MNYvKRrydAJ2z8pBBMIpwzVnAHANvV+YC4NaK8Z6WaRaPZQrcV4feIbTRH
PkO8xzayzFvobijgu0EJGTAwzEr6u6VuDJuSUuumsxw66om9ovT8FBPFtMY5fEs8LeLHtk1Xcvab
axWID8nH4iSOXDS2FW/CcDqA+YPvw6zU6s8x/btNZKvpckzxCzDf7OgXPnK4bVmM80ekDJgElIaf
NEVFTXgmdG6DFj8gpThNfiUR8qoSifCyN8wf1E3YTmCsRPlRP2AZ8Zdow/sVruN1GeBiR1ilbboO
JQ9AyLA7tCP+MYPDyjIQzvfUxB5XskJtRxA5bKSRCBgIY1SLDG/P8mhUTCDgDEtlSJHAmm5wu6pL
qgTXfTL3alfZd6IKg/1ILkHlWMaiafnHG/C7Vg0KY2Z4hxY7/eEKEH2ZHCAVc3cjGqLJCdn3kSrt
BDSPHX+K3X7Ia1w7Ey4v2eeodzY5za8FCaLw3f/4TmNj4+xvct3UN0PuE29Shg/FnE5WFhYrEfc0
LxpEETsoGhADMrvPKYWjQiiiJLYA7SvRPrTFqRraSwWaxQK26eDmo1KuGv2qrtI79JW5i9rWcXuN
cm1IAGUX+vsIxgBGIxMmmMNTlUiUIWJ2Gmt7XCwt+UP4QlnlJIyFMmuWjt0zIwX1opCkYDkVYhRS
9bbV4BdrjA23AqM+eXGrEuPysgbauYRuPhLq5xSrKkCrSIKWa1ZQepQgDm4sGiVRCaOGMBakt7Dq
0TcttHCE/WoLF3p9siFbos0hkNkyBwWOlmiHcdktJhGuhDkXVzyUMaNfum2s3zvN8BaUmPJth/DF
ZCC4pHGihJTM8cGASUaqyLACzAcfZMp+aOySNo1e/wpa9a3ozb9OzTmYH2pLS7RApFU+zvVCqCC8
O/J9ab+i+V07tSRpkenBqYJntctUVlXhkfbTDC5S1rsO7dGi9iPc1RImrVGqzYoiExmn4XCbw1AL
w1hb1EkhttOEEjHBO5/mkcZe4TXS6D6k/liiJULVjIBK0PmCGQUgz2UcQRoqUUBywMDwvuqC2Fmm
qZxFNR6ql7BYAV3dlrMqNWEL1EpMwGr08t9/qgtaRHTDsJaS/PMjsep0FRKCsvAybZkoaEo6ds5M
rco2LTCeNynssX5t8jG5ffTDj805IY5DkWf9lXHerthNeFFAjp6NZAFIPf1BHFQusA0HOk3yqE9F
5NaZ8RIglFiFKQlMoVJ9J+fkR9+P1/horSsOHxksgSBYy2D6PhGFy+kpWVDAtG97K9piXPtl+aAU
EKA9xTZ9ozibxSZdvQ6tot9UTvMLmemV5+B+iTxFX5pzV6plwcVEmbNBMPbTGP7G1hS7hahu2xQ2
oAyMaV2Y07wfJ2+lTe1yU6jhX4hvL4rqSBfEHBylrNYXcckyWrct2k0BnQvWwStm1gS6v0+8bw+3
jClJ5QS3T4nTm+fWflC3Y1apuwIyGltnf4F9j4NEx08JZpjtvX3lTHOJ28OeQJo8U5rRATtU8Dco
CuUXrhnv4x++/RD3hlzVdMA3gvVeCfxpbSXZTQFPwPXYB8siyjYmnNkGvY0bJRbCllD7NTiDoFRI
vcI0Ed0O1QOxhQl8LQ8wlNfYcE86fwn1f+LSCM5CUTBCbSg/tpw2KX38tZISyBkjZ2PiiihgVsBX
7Sz/TnOmcr3eeSL+N92n4TdV6RIIt81fu9PGzaTINdkKb3DaFyIDHB/p3vfJ+QmcZ9qKvP5l6km8
aevyb4ne0CdgkZ24yudOgCmJndEe8CsGK0O/Rl18iD3d2RqWfCW7Ndt1pbqO7HqTpEq004bsrz4k
/QZiZgQ5ivOTNdWc8kySp2IN6f/cPT5fgKEm97liZGsOThxNCgsLgn0cFm/gOOdcNnLLDeeJRr1R
IEWNOQXx89f52uThOgZ7ZGlq1BXVuWj2oTJlOpXM2ehbyyzUg6UdctwCgPRAweo78Lv4wlPNda5P
2czzU3E+swxDpXz5XnT6cLXcnmyd+GKLygZfl94SpYvmbIQXiA1bTi+d/2fMB/f8I1JiPXtRCqMf
HzHrzJIJnIsqxKr4OBZsWW7z0V9Uo+VqHHjPX+7kG/3wjEdFUDWOVREJcsDmgyRHulWWzNmv5C3p
2oUf79LrND8/WZ0NXZI1kUUKC+eypFwlDFTNFe1B18IF68Ei967OP51z6mUKHS/zLJuW5lFZMGv1
ureg5mAMYN/uBWgmCbBQVEQR5VIGhctYvvBCtfkxvoyaD9ecf+APo4ZwuGRgBSNbApmLgoqH5B24
RyT9KgSsZdnetum4SRpk81dLnwnS967T43tst+ef/uRX+eFO5rfz4U46Ms8mFiu+SoI3fAGdp263
HhFS5y/zpVSNNNARQtiG0JlEDG0uzn64TpnUZt5RgV2m02vKnlClWiKJVTGJ2YLM44AFbIE9hsaF
AXX61/2f6x59KhCh4SrXfCohwZNsHxZK/GLZEKRamq7UnowL84F2+oVKnlfXHdOyj4aTqJCeDhY/
reeVFAQfJL+uUGCf2MFqfuiJpA04n8iuONEl1OMIokVb79o70qL/N/MEbRXV1il7q+bR11Swa9BG
g6E919jqePhGTA+iqSa+ElV24Vrvv+CXMW1J05aaKaXtHM27SmlAmR64WOd7kEa+GzhiR59AEQ08
aLWog2lRP7X2w/xJvQ+uf6kJdxP+JpYif2v+ff5rv3O4VETuNP/33z/9t/8Pu3C2aQtbY0o+04Rr
AD4GeZJ+7N7999/7rzac/Ae/nLSIjqN44HAu/u82nP0PBKg0TlRVakLoNn/yX204S/0HTTbmIhtB
u4SQzQCr87YJ/uPfhPMPhoDGP7aq0mwR8l/qw82f6cfBRQ9uXmdNS6cZaHE3n6cPq/AGvSkFh6Ys
U9chzXYWg8jadS0HRg/DGNHc2rZOgxQPQH9HE8ZYkPQ+cnMXJhTjxK2w1Ksm3UdhGCz5n2+lyAYb
BHrz7lSyyfOFbW1XFYdTNLhEKK191XrDPCN3o0NbGpMdNpT73qwBXfMpIjC+pTL83Vf6CM16dwX0
zXOhsDzrQvxQQXLukByTlTuRLuhzitMGeV1UJUB2CjCb3jI6Et3ZNAX3JrTc+8ZruwtP+GWu5mUb
qk1/T1LSEdCaPj9hXZYZpf+gcu22eUXt8dsbx2fFL++IKnRmWvvdTNRn/lSgXfj6/YexeffPH/X/
ZG16l4dZU//Hvx3P2O9XdzRamiCfTc06mkCNQddqojgxayQI7mNrpEycNKjY7AdVr641v2TFMLfn
L6qf/FWZuTR2jrbU7aMBRh4T+JQakbiiYT0Ie/FA4DL1R+1FEwpVEEgtN5rEk6NSdBgi/ypEW45c
JwN4t7RidAlG4Xxz8HfuDd/a0immqEsU7woUJ1Nvku9zSVDd+bueP/Pjz8Lgq3NM+uCabRlHv5Qz
Dg4EygJpuxpvioAgAOFX1aqLFbdW2isORt8o7r40hvI0miiRgubg6D51iwIN4/l7OfkGmfkdlMTw
IYV+9LtlnORFR2MDj0SET4ujYyFnrkF33RjeDeJwxaDt0o1/KZ5SnEjm6oZd/RCp/za0WBewXxPk
54vvJdjEJtafhWc96JXKXL8PclCW5+/35LtDEIYk0GFy09R5RHzYkbQjhP1yLAmWzsN9JamsUOIY
4b+iGPJ6fLUx3IhBw4F103pED4wQqekRbpsQleK/fi+mPg93Jjidlv7R6BtqPfB8NcHKHmS7KG3H
ldV8E4JCFrFUNS6JBu9BVK5gvlMR6kHp1xw5Z9LkaPsXtmq6Ov9SR5OtYHmY1TSS2d2Ytzgf3owv
wyzpIoWsGiuUewAMgBZbueHHV1wLJjFGo3FT4ZPYBOY3GBCtGzQUh6pBhxEHz6eZvEfZtQNYED1f
jpqO1ko8NGnZb4IwIxshTv9UfrSyInyihh6BJo2ybV+2JDJHsFcTSXHK4pv3dFPuS0CrCzrF29RJ
n/tkBD5tGBSmwvA56c2rxEZtoZsmNiH04zBKR3y8le8P//z/RHirTWm+Em37GPj177zkzZkGMTNT
iSsgSm19XSCY3Wvl90DoV71NItloWjFEQsr1QXBbdpVwqVxOy2nMJNVJp6aI6zwOkW5cATcGBwgS
zef4HwubPY5Rk0PVtSNonO6VJHBnObYWTEsdFWnubKbaqm8AheIbqdEctD59XYPvJRjabVVyuAKb
wYk+SoNVqMbgxWH8em063elM9OmYhVu/symSiuZv3RLuvnIymEiR51xBLj2o9M19t6jUcq+IJt4A
ucowduUJJSIVaC+edbxH09+QHF7e8VTuUqTYdU35OICZ5DWNvHMUWL+IPoh2NdEW59arAAcDzMq+
H3FNEh4/I8z4eRLNQxNj6L/MoSmWRkI8hhnJfpVqtro2sInZ2CJvPCkJUTCNByIbVzaEuL0lk8ff
Pgmsj1LsxQjHEAvTLUCNO7ukE8rN5wtDDx98dKh+pN6WRgkVgfQGF+CqB7jMVKdvnRo+ZKFWrQuF
ERR09I1SWo+3bQGQNufptM4nVZtkYK8AKO0NFVVsOUN/YfwLsqs2nRPfi3wEv+CbJtmfA/Si+JeG
mmGpYCGl/N8Q1RMZ1UoMVFBjSyMtRildfMRiG6k6fWIzzBZ1Hw9LLzd0FOnYUPWKqoOpO9ditpQF
YaHAJ69wU84QK8t5ei9cDhnsqKZ4KCSGhUZHgdkEGcf4sMqJ6+u4Bhk0m2yE5lsN+OKbqF7ZkO52
9HbAKOk0cFt8ARdmoeOjCyuvsB32bJpqzMKeo+MCfVHMtH5Zu4Nno//O0PBQeyOKLdFIV5UhkvDi
rQp+DCo2Vup77rRPqkKjDaJQu27HDZrlu/P39EVn9M97ciyBcBxJjziaGREV8UFlfe16KU5V3J5X
qZ8/K/o2M2HnFYFduIJGElplACeuFRHMYmbybUyePEz5MGjuSmSrtvG9J79gkefKi0IWOsEx/aW3
d2Lfwl6JDTKSNHuulnyeNbseX59qtUxvPkIoy0/uEiAfpSdows/zTV2Qd8h5lJ1c8Z0casRRUrxK
xWQ70dwxnBER2cioonHree6gpb/Pv0rtuLbCq2SHz1s0NWE5tn00rUe+jp6iVZFfxfnLFNW4SSzC
52c6p/TqG1TXVF47VzdVvNcyvsOGrzmu2ulbK98rTrC2fCgMabLKABmbfnJh3TFO3J+jqrNwj4oK
6/L85x+WHTRrWe/Veu9OabodDBreIdbQolaIWLCe+jh9DOvkDi4t+hDtfoSLga/Js4ylKCCCkSmo
OHhhE76L3g5QrvTlj157MxXrN0S7g+pH6x4KpVLEd6ou/6rDRlGN59DpD0nu7PMufDXq8Looja3B
trsYXyS+jS4DEBp3+7E/nP81TowWjkeaTc2J6gtnrs8P2wC2iRFT9W5TyacQ0RmJz48AyVEA6RsO
HrshSB//9UsKDRugxZKPCP7o866z2VKsFQNDDLxPFE/3kz/eF1P3MynFSxYbuzST+/PXPLXLQnXH
mGF3qs5qxc/PaaR10My2GY4N9pNsIMGI+EUp2T7Lv61vPQnH2PWDuVMcADdT/ApE7HpWEly4jVOv
21J1mwOsYDo1jzbKKF96U46yd/XARGTi53vIw5s61O4Tz/jRLOA3k9oiWWsrAJckhP8Vm27Qn1vk
x2agfkeVUbNPdeKXCzc2z19Hey3n440dvZ/cMMqA3ITejWT6vcWJTKIBaX/WOiWiXsnbwxR4P+fx
W0DlPn/t4yoy8wGXtjTBZl1I+X4M/PC9mZORTVOj9KicWre02hvfE4TFRddjZ946zAjnL/elQPR+
Pc0yhYRMJdTj5aWxjTJqsIu4+KHvEAy8YaXfgUx6dfrixW9Nh/7pcGBtWxTczNRo2/M3cHIMaHRj
BTtbw3CONvxRRZOK3I3B1e3WNcrmRqT61hZYJsrourbMXeskF5Yv7eQ1TU4ZLKjUVPSjQm9kJOi6
ZD+4gyX3dYPt3jokg7KrclpkWlCC6IlReDXxq1qJpzTE/0csCKqr2oWssU8t46AlEwHHSKS6eVY7
/0pO7PRZWm32PbwQQQTS568TaEwuyjAeXEexbgk1v0+n/tBT1S86bXP+UidHGz8+04CDbNg+KgAH
Xaf4SUAbXhr6/RRQiYwEqtjwTQ4sNL5Yn7/cySf7cLmjH5s5e8gqdmYu9pNrC0ORBVs1HkmFI3no
/KVOPxlLK602QXr10bwa0bdUMHwMLm4NNrgtvrr0jliWZTxA6sWSc/5y2vtC/WXOYIlkv2pbvNCj
OcOyImdCwjC44ECuOG6A0TG3toKYQ6tuGgYyeW17rae3SVRxJ3ZyMhlaJtRbmn2NQB+WO8bGjpub
IeN3kN5vvzKfyP54ycbw1Vbbg50Qf5Trt6SZbqI8fHQU/7nP96EGCcXSbzPSd3Gdc2BDmZPCw83r
/dArD2ldLNuuosMqUQol1+hX/yZh+BYo0Fmnpg7ZNUZ3Gk0H9CvO77Fbmfh0OVIxuqNU+SvqlkAJ
dpzslCaPdbDSf5c6uR12/Tenyc6/Q9vGTJDzxIjS5d5gNzLx4ahjeJ1K/bZHgJKAQQvuHbQ5S1A8
L1MtmNmRQZhNfbBK/lezrA/orjfVDK0ZoTO34W4M7tI8+ENqaIAVPH8c6Ygmk7GFM7zEqbke+TeN
0q2lgOcGS3AWmmVl/uJxI/4ImXHmigTPnWLPUTY8HwLYR3bYs5MKXa21T3KACDZFsVLd4jR8TLzx
XsvFE0jSjedFL5ZSbLqCYJle34W987cpjc2oli85S7Jv6NuodfbQee/8sbiJadfMf15GzNc0bvFE
ttNOqfNlFAHT00Lc9dojm/llnCAJH1D41tmLmmYvpmfUC/rVJEUYv7USzdnk4yrOt3rIoWN+2GFq
VKye7AlRLEH7Gyp+mjFHsZ5tUqu4Ab1Scn5qb5zJ3EZVuVY4i9lOd5jj6kr1XoQmrHHCTZaxaT3C
GcHWPDUo243DiNJqnvJHWddgLHDUnf8w5mF//FmwAdcMNpG2+uWoIEdyqItmZH9TOn/LBAcRwXuq
97sga4CD2TynduGlTdWpeYYttbBYSVVHYDf5tGkN+yj1C0Ccbt6lbB5TIDrdgfDYeS95/vFOnM7Y
E//PlY6+eiVTK2D3E48HEY3E0GXCLnjqLk2cp6q/H69zvCawRhYA0LhOGowHkTUwStgDpYIQM++n
qJsD4RQCmliXgQM4/4gnd4scAKitU0Zk0TxaJMqyahTdqLi2wvCuLYTmfQ3yq950JFiFUvltdMFd
x9ZoSBm3lih+xST/ZJZ/qQj+dVLnLEIRU1ooCXSOI59/1yjTUD+FzLE5BznBZkGrzVtqqTfz4Wf+
EC88+ddf11EZQ+gIHEclhuloEWkKZHbtwHlA9sAfRrmTUetabE4cNUXY7V8pTvY4EfxU8oXr3U1s
N+//zHvm1p8OF25nXh4/f0v8DGLu6JiqYTDsPj++0enoInNKeGGNYrqXLqz414ptqZDjasSPmuvi
tpuIGm8qdI3Zsgyzl/P38PVzZoWjDWBJTqwUaedf6OP2dMhI7lY9tqdl86KOqPfLeGvCXE5hpMAH
psRc3BHcvTl/2a8f9HxZdAAaGxGyHY42DpQdIUFQCXbjxoe9Z2/t0dpROltOnnGh03GiZM612Ity
LudERuP08yMylbYElrIDz0oUbaAX0vvS7248zFyiu58r45aFvtY37rXKW7F0LIGPL5vMWpfMNL3e
uTa7mpLYIL3QdvMNzsMBtv3r+XdyYk6YbxSXyTw6UdUYn280HqCXWgNb58pPl0qdAV24pqs1duVt
AHzhMRoeKkVcqoqf+CY+XfXom6iKBgGfEg4ufb2F6NCYqivbqiL8HRm8Z3ujoaQaenXXZnKdecMh
TorHoTC3jQi+NdnP8y/BmS939E0YON0QMVA7QcNw9BLa3qe6DVvX1UrzjcE4r4uQXGeKVKIeHCJ5
0eFiGuaQSeysl181SuH2MtxHhXVvpfld2Fq3ssheoUIDgiruIjX4E/EdR8ghF9r4vU+qjd3n12N1
B2QA/Fvxx0jT286BuRd72SIm0G5hRNlLqSqP+SSew7Y70HQ5jBAwirQhCag/qJm9yxpBDp+FHTq5
MxGJWZFx32rBr3koK6jsA27EBOWDV2g/H4CwxbZl9z7SHaemDJm6aGU3ZV7y14172+5vjM45BNjc
1SoAXdDfFFp63cnyRWr1XQG7rfQUonY0gIRPTSmB3NG/066DqbwHQbPl5EO1q70pY5PFUT4Fnvek
lvbu/C+kn5wyTI53s8mfLOCjKQPiktAHjVkrlvldWqPhLL3upRj9q6aP/4gQprUvd/MnFvf+Gu0s
Atma3ap5qFPrKQBmmtnp9VgqK/5K1Ts4N+0dLFYqsfmNPtlUhVLontqBEuDV4B3m+Tkygj/nH2Oe
W7+Ms7mAKFh95Jf2C6iSqCU2C3q4ZnGzcge+K0BKmzwmgU+zonwFw3rhCz+x3EE5QiNCfi/ns9mE
+3GyzUie6WicDG4Ti9uoy1+nhmFkscGQuL4I5fxfPOKHyx19Smmv+vAvuVzbXWMr4nVvsQ+6sdfc
WDgUavqr5y94clb/cMGjqaQJtVyt5Wxz0eI3kiNXgCKyBV3w26EdLxU6vtZ0mC1nrZM9N/TM46Mu
4upJteaaV5hEv5JebMlnx2FklM5TRSbx/KXmGcMyvzD+3yt4X0aOoBOMIxjAxfGmpffAHJkNckOr
evDTCgTFBH3OCf8EU/SSGH+w4Lzwdd5asf9MVjEE9pfEHEjETH9lbHMcqd+X1GUyNn49UTeDUO9l
19/0nbWtav8q95TVPC6UVNsmBifHpnnJUhOIAv9jTefJ9DCxCOjykfeUpSggtOqxFPF94N2QdXaV
DtEDtPCgKO6M3rmwmJ4oH/PWZ7GTpN5oUEP+PIRRL/vAwlijcnKXFlLPdkWF0JvpOEna1/cpEVuG
piV/fItsIDV9gpESJ9YtNcOr0Lq2sx8+N6r0ym602hdFe3babiMU4D3MeX7vfysM5yqf1nWkrEwd
t5Qnyz9FncArR4atZ2RRyvbFK8sAJ4+35Qy2nKtoej7nEkz/+mlnflx0KIKzh0a/9vPjomOoYlWh
wKFV6kGNO3eeKUKA2G3o7ICouYEBOMi+sDt67+J/GWLUcilz0Dm37KON4SjbQDUb9sU102OXANZm
N5Ln2WqEqEGpC3FK9ajF1d08sBotfLYC/3le/BIoUvOrqLPyMXY2uddfeTHkT2kW+ASs+Fffz/Or
suqHFbXv1RCbF0bIqTkAtZLDpo5GDY2Qz29swis3ZAlHNQxbO8dIV7EmGCPi/vJ0o52aTz9cyzkq
rDV22/fgqAY3gV4Gy3cRpsUdJ6u7QoVmH6S/rMq+jZrs2s9betmZuNVSa6P36ba9Bo57JVr7tkzK
C6eMkwukbnKeQQ4Inc88muYdTuepXlCODLPgTgnCfe7z+cae3FkT0TXzS3FoDeTmj2qSt/wrtiLK
32qjvUki5a9d4dWgprwoRPinaMU9ZoFrJgOYdDbYVReYluL9RiCzG4z2xfCzxzIt/4S+uLQzPLVC
6vZc+ZK2qqvHe/TAUypfjbX5U0cJAON0PQ0A9CixiMx/njfraMm251eQL8JO/L7QJGbzJRMsyImj
4cOfjJ4U/KSmWvzs51ypLnwuAu2pASbHDmkkwjLDNZ042LTKm3mWm7+LunJ2UZ79On83J8YyW1CT
nDhDNVGMHH2G9UTHpa8JOkCmdWf7co14b59OnCIufjbva//RJ0+nYGZNIHmbddKfvxsr7DgJQyZ1
M5KHF77oQlc1Xwh5edRaOuv2WpjJK/7kp4bsHnJd/0yXl9T5JPT/vgcqPJ/vgbwfuAV93Ltq3xGC
CNXaG7+nRf4nwphmeDkmBpwkiax2JPvcZcWlQvmpExCTBtM6tRGmj+M1XQ39JssMFpMaYnXWZive
w6Mj4WtiFMmgGOUjntx2JcLiwl7pxFTy6cpH32yd4+EvxoyIyQA7c0VYnZNfSxNDT148EmD4r+8+
kX9qc+GD8Q536POb7vKhtIyYXzuMZmBUZzxUqNuwllEGEFe+bS8h3l8Yzacecf6yDDSOXPF4UbG0
NE69WAHdahG6AAOYVPooi7FiDwTikhyIWfP89/NFgc/XzP9ZKpMID2seD6goG0Kc0sa8TC6bORhG
ke3KaGmIN8GD0gaPCUVhdWaSB47jXqPCS5ahWkOlvtA9OHHI/XQj88j/UOaQZVemlAdYvwcB6NAb
fxZFhb9zMN7OP/KlCx2No87pKV/C9XItfThEefMmzUFf+n70/fx1Tr/aeW8wv1gLB/3nJyplrogc
PpTbd8YOgMcP1Z96+NzMk3CDd/Uor1Fn8X61RqxyrSE1OwMQTPEUaKz/7cLdnJo5OEvJWVpgITw6
Omrkikp2sm93rml2+7rE9w+KrAfSgEWwMRbl8Aj6VXclfQD0XOk0eYvzd/C+rziau2wVVanNydBy
OJ5+fh/VMJnEP5S4/NJ+DdaoX3i08iA3rBRp1wt/nCTELQl9rpMLv7P6RVhHUE5aZSPbFptnG61q
pqalX9mHug7XdjCSuqyl2crWJjeotWGTlrm5tH0ClK9rbPdLYXgRKdwdkUjxuIFMkG+7/EeemFiJ
g6vB7HZ5HAH199q7XhBcNtkx5mcyE1dFMJig0fjk607QAPKarbXoUz/aKH34qLQjzCPUULquXnO4
9mDx0+2g3bZ01OLW9gxX9a3JtZ1bAGbxOhhIF5djM2584u/WgUjSpU0E1rKsxmLVVvlrDwXB7SxZ
YRFN1l3Ln0VZMm1yR17BKlwFdfMtLwpWdrn1tewNh+JDT7dtYfRIukiY/FVn7UUXxzwqjn8zGuMz
3AhPl3YsZiVwisBm5CcuKUZbKu/Xo/J9CnUFELz3E1Q2TNlRd33NuNIi5cHMprcQeHuotg/nB8+7
8vPrjZiz9t3A0Sbnr/rD9JAaolCBAndgF+t2yc4bZgF556vWMzC19zAC89GKQFF0+w7KOkK7RZ7p
MBQwM9rE3pthcgcvKFh5Naks+FKvfLcredttP41ubak7oXAON1u7XBQxvrUGdZ+dJQTsmFdTBuox
jIFjZGm4q0paNkmVgBUNCnKWNWzog6FfWSPW5VjzDMIpOneydwA68x3MXH+ZGFCH5PCckOsYqdGW
BPN9EnB71BqVXQ5p1kJvvVG09jAWJD8l5fCTJs4qHOwnGMZkbUCTtHx7gIGkHZCgS5cuIigmewRg
M8J5BykPHPcmKWyA85ZdLQqNPp3aUaryM+1Gm+JkV03fVHDMLsJyIAEdwJREnwD2qz8TAg5cHYg4
kluYSrr/p61I5xPCLLAIN3dZ673YmgatKBQ7UrWUdV9xCO6K+tLucp4Ejn9ndrLYCVTqPsybn3/n
Pvdow8e8v8LJC0DNU70sTXVXRRF1wHZB1gJ68irSl/EIlMKXIJrGx8yUO1ityaLK6D+eH3knpy2O
MAabXZUmwBfpQmD4IlbIiiOsKXfHIiR+ot+meQHmw8ohQbM6Eh+bbsCjzMe15qWX9Q9iOZgKer1c
xhbyxwxSaYXCbInRgEgME2Z+OPMupxm2BE8ZNPRECqxKMloZr9SxE9tMf24AR/E3QPcZ8ZshwF0F
UhYuvMcS2S5xKeQW1nbkuTh0C9A2PuqlVKwKO/o9zB0CmaNfNCv/ukjlW6Ei/DPa+jYKvWylFLMa
2ShaV5OJvlykLkztl1qdScHE14TEJfboff0KFBlHYOzjwEeYJpYd5/l1VpnfhfaqJpiQYce7hPHU
iykj+mnq0IOGc+TZ/DYCP37yRypM7/9Wq5tRv4rYh/2f0RPKMuuIRsibC3qeUycUm5aFNjtTWOms
oxUe37sGFzxhobFgM/VUD3WjQ9xn4gnn3M5rr63NlGsWTH+6WL4te/zJneu3wa8x7a8oh2FYUZXl
+ZHknNh52EjXuDWEVwC2j7aUnG57mAXY8A2snZuy3+l1gIsFYOrCV/LnKRlAiPbwShx6X4FfwJjn
v9Ca19ZMYX+qkCaP6O051Tl96H0yrQjwXvdZ+FiEqCZbi7qO38OhUdArTlZSLEaDjMoo6mza0yWJ
Tn6jbsw9RPR+GbVIoXPknzBdxkUJHAONvZmvxgiu66Ze9WMZkrLGvdFhNtEpTDHsZRJiPUn1vR8F
ochxs2hbpO2G2S0mLMwubL9wHSoqiXWDTlqdcxVmOOx8o3UWMXTeMgCfo7cSJAgK6tTXIErYNbKz
xPnRZyiPvSHe4a0wkXyJbEkFp8ZX1Krk8wRIi9cdc38HSwF5QC0BuH/rqHKsdeLVFo7mXHdtb0Ps
iRcNeJxtaUNc6asA6FcM+4f5ESTW+Z90PvIdz1Y0yDh5mrOF4rhHHECdaVtNadwsCh6Hvv4WNg2k
QYv7L7Sf5LBLAnLCZl3Vjn9h5/4+73y5Nt5KizYpQqLj4ygBDbmPDB6oQ+wlK2zvG6NAVW2Hu5oz
9yImoWaR+B2V8s65qUqc/62X/RJ0yZYG38UiLOpqWbFGrRQcmkpEMDER1a9liiyi7vtfpRYx+MLQ
X8IKKvf1CJEfzgmmYAIFugtPQy3x1KsEK8GXwbehHZdkEgLp7TxrW1do4gfJQeESAXq7kEryQ4tI
YuvU7CB80w2riVk2yQHWxIgZJjZtXh+uHOLXGMXxbaBX+TKuFcUlAnedYseBeECCRZ02nFHrfd9V
TFW8jq2wWm/RPLVhWK5o0JjLtGNkZzpaw0yhZaLMqwzNDgdoCnN2YyyL3r82oS+tybw8pCVC60NW
gCLvFahymed/i4JgO4liY3Rwasgt3Tj5qJKlThyhNhW/W1o/HOnisdmOPtKSJi+NXUj10tWbFtB5
N5AxTWW1E/0GwAOKIH43nMj/ydl57UZupG34iggwh9POUVIrj06I0chizplX/z/V+2OhaRHqhRfw
AobtKTZZ9dUX3uAjx5Ij1SZW5JjgYZFEm6DRb1UeAumDIJ/rLWSjqsm6lZufokJpBHL4AOgWi7nO
WzpK3W/dioyU8aWyHDsZyxJ/1dYyZjYqvtiVQjYRat2MFuqq6PExjgnfFqyRyEjmYLuqhV1Va2Dl
seM1Kz+r4zWGoK8afud24SBZJyfjHqmXeUhyu/Qb92Cgb7VoGyR3bZ/dl+b9LabXix56j4I9Hp2a
Fh3wAJ+oAOXDvDDiuRdn/axT9WqllgPKctrB4GJBj7RYQHNMlm3toCam3MpNYW/NuvmnHP1PP2Ug
nClFj/5O9DKWCa631JALpbLluVoUEgmPjFBe3P/jyX6+KrH2WJR1VyBDZy5KByuIaqDL3+RC86QL
FmdellSsEwVJz7aSPUr+hYItRtiGGx8I7VIoTlRyn2JpIznQQ+Jrd8V3wVUEXwEiCvUGCzTdZSsA
gkUDs86jLheWDyEaZN6ILSRotz1tgkNF1qsGSAOBPnEWGtmQfO8UKR66DTJ0jrwy3OrWkK4CJUXN
ehl0CHTM4wjCqnxZw8mym5kgs8GmM6kPyGUCXDf0jM+UPIi2G+IhV25zdSowUDLC7aXlBGr5IiOM
MYeywsboYOXj750PBmdELx+BZj1RhNyEyIKAN4wHDaUAAPOdz6zHSbMD3wn/4CD5POvTImwQzAe1
vbe7+BduSjgbMgHLW+1Q23PJ0tZKX+5hSfx8P0y0Jyl3SWZpJdEyvMxEAh2NHayIBULRWoWSAFJo
a8+8N/XuyrBtonUkmKo6LTlLh8d3Ud6ntmfJQQlGAP3u87BHNKtFz3VILcTy4ivNOHMqT/+6nvjn
X+qxcahphWas55fSNk7zDX4Cy1xzVnbUPUhRdlAA+eEQ9IZP3LNo+INJ+DVazyTxCxUr5yF4UFAA
LV3/3VeIhCiCaZBa1CZ6F5CAjqkhRSCCNd6nXJUPUbhFpOZFTN7qoLiTSA7EbDvXkg/UtkMDlnNr
rmSwlhbIuhYgkFQCjbR6BH4o0mPa1GTtxxC9WbSENmHonhRngUvebzFlkMv4IMbbZs6xZkCHKe5d
CfYavoqInozs55GUbr00ecrT7lXVovef98lUW5XPByZbgzLD2PJik1ulBwli5EfHQDdoxNyYnbmw
nRvDWslFi31a9qpiAwsNe/1vVraAXoopOzDTi43TDKg/RTofsm6cRxy6H/zeX1la9SCmQhWkk4TB
bQwGCArI8ue1J08H+sPn+bD8bUzbILmhtALzL5rZYjApPpH4FmmVXVlq8niAIYA5JYSiL7u5CaJW
qFT5iJ9JxZtPr1wFHCRgIAXz3KowVz//sgkAnw19jIYJMVzHouCyBAkzFDBr/Mfq3nmsbP0kNnVb
dbdCYhyX1wg5LDwSF0CSN2KKJGKnKYdXpv3qVPvGVgCbK7ro+hkXTdUhyw1MchXQdCllqf2Ab/nM
R5Mib6K97UqP5+kbYcmwM3+mF2Y6E0foDLjq6lfxfvx0PKqycmPa9SF6qccaqvueftVG52T+/NKm
vpFNw8NEXlwWb+7vkEJSqNL+4WFt9v84tgsK1oOYxWsIXF7nJJxbCZd3GZtOiLezGMJ2f69HWY9v
a8rsqGxCaJomxtpt9CmwCgMOFC4ETqeySTHL8l1Kqzc6jjO7U5ZtFTwNFu6EQye/Zs3vIApvy04+
DpSSo2OvBIlBad3T6BYHEYh60EGsPlOym9HyTmarHMX+ZnWgq232AaztAUFY3Bye5dy+cXx1BwE4
TWuKqxKWXJtqc8BMz8gyPg0mwnDSIM36RrsS0SdDkG0JyJAD+FI/s6G/RPSkUhIvlfVu4dN+lSTc
g5D5dLxffsYgX2e8xn+3MuL8ENhM937+9FPjdAv6OQwcENAg7C6+hTX61M3Yyi5IzB3yl/SzG9xD
jmS7ElO1Q6me9ZK1RnvsRuZi8SvQZgHO5YOnB1i3V7NWzyDzgkYXQ7ggDx9Ne02RnWjj42AhO1EU
sDb151jFGLGMxivPP8EpFPMwBmPsUAGvuSjtgaZhk60ABygy4wRd8IwTKaLsxtvZTfhJzTM3sNMI
ouaoCFwEgvR5rW1aWIgmU8uoRdoxbtYIbEP7ba7kBmdF98ud/vXpLsKAAInTogUPUyWorGfys0U4
SFJvZWfWDT6WTz0QSjHEy20XgzkMfBnahoG/UjtCQlDmEP4ZLToDiqKJAwRXOmBVvxNwXLpMnRr/
am35lHH7GyOgMIt/V2Bxw2UjdWv8/jA/DtC6NLqluMTEVHKo7Ct54jdZeyZZlkP5iE+QozryZS2u
K00RIdDeL7TSzeYigQACsRHxbGAOK1CsmlvcNbB5BX5X7KLaR2FRAHpMkHoh5so5GGq51OGfxm8D
RbVmpUsx/C8BBim58TwYzUOM0Acv47MoigdB3BMAoQxOIe6PYzJzNyKfyMp0qbvMNDQdDj6A+MFx
dpFANwpCwWhXS892t8Lh/HzCTSV+kwblhibgXKAEvSRYVVWF990JaiyNnWRZSS7+z96+cOytSH4k
nwQXuSw4IQIoFjXJp/yujN5awEVEyiXF3TtXKdUSqF0xK+Y3Y5/+aBrxu9PQGSi8VTBYmzKO7vQR
tnkmVsrCcRMU9vPPp3tqEsanYbJJP9ekBXaRYwy5Qd0QA7cg3r0h5z/PxnYdh9ikFPGWbvVC5BoW
exE1o73EoKYkefXKdqE54ZWMfKqA+fooF5cM7u1lUbdYUXsZLu2Ws0VWNZ6JmI3w11KEt7wuHq78
fnHbfzt/SLjA/zy7aIhE6EtoLfu4RckU1B2d37UAC2VFcSs9WHL1YAj8ncg9ETZZ+tKziAZwpq+k
P5O/Wje4QOHa6MolU8rFjjWKYvEAbnroNHvNk256ZYctw6rIx3v/Gt1VxLvvv/i/C+oX8TAcdddX
Aw5jeGYIgQkYG/lZgDQU7ji3yF+LUgIsBhAKVdcrac90NDZUlJpwTBEkmL/fd88V06K8A8fOr18N
xq+zgXg1axGXU+v6SWmNZ3O0T5HmPhajhP5GFc7OKZCNb4M0hu+SCgjJuu9QKY/bX6gCX9mFZy7c
t/fD+ITkF0ko9fKDeF4T00Eh63bH8dja0imsPUwV9TWeZgwTnGcRjcOB+0zuzWMQ75ThoEfxK+KG
IZFGrZB1GJiPIocSpfRPJW0DYWQtYflb2NaGniUO8W75ymEDlTiuRAoldhlqzNCwMI1tm5lkhckc
s3QwtfnVTzC5AZgUw2O3+YWXsLzBxwc7CgDvxuRVJUKa4lIE7fgINPlZVH4eLcj/POfPh21yq8Pl
PKPbSL4vMu/c80MpsQR1hsMdF+mhbm1aQfUM39R5bVNq9v7m5yWnkEG4sWP5KeBk37EiGiq5Wi7u
V5Fme9L4PsjDMS6TzzSqXsesfNOdcC/DvVLkaFP5+rMqX60gp1J9cjew0LRlvmNHsGFJYyMClS+e
ASny96CEMaSqyHeQcCQJrc3Ich+Zcdz6GGcKYm2Q4tBSXQl26lRnAD6mzJSflA7g79+HzzJaKaDw
7hc5F5SWyi/JWtyj+q4Jq+1I8tFG0YfgcYiPE6vGhkbgKbf6Zz3nGDouMMiQBzWFFuOYvwa1tFNs
+xRUJtaj/XosvPXPn29yx4jUjeJQpWq7wHUhDpW0psAoqhGepJ60RR5hgXL6QQDpxIGRouBKhJrM
d4Vr0/+vqV5EqDDVa7NxRnDYlBymQfU1Ipfix+lLYKvPRdSsBjw+EDfe+kZ6QCzoDqOFo4ibmLg8
94V+shsGzOGfgCwtVMFtFNAvPtMcrH9WZ682kOQOBLIVZldC1/RlLtQpwE+CuL0sbceqSOVhZFbu
egBZGu9dEybiJhl766zxm3j3U+sRZMdJ671tN2YLtx9e+9K+HZrVzx9usmRxoIqZyFYJAPDFW0zQ
fEd4nK1WW/F7owgLvexOtCI7ctghxKSSUREd0sXoZFduuKm2JFAaFgZ8ybD6XHp/udPtnIwnkMFe
ymN7bGN7DZjsucxxpffLQ1Yke0YxW9tUT2YXvo0tQviScu8F9rFNaVC2vfGalYsGCLWim2tdy1dS
17+kA7lxLKTsTNVbnWOzV5fXOH1ToyOeHeyyEDr8DvpSgtFI3ZokSI/9O/xx8Fd8yHNjK9Iz0bBI
4Fc0KCeX+r0eUWkJLHPZmSs0uR+5d9ZAwdaChydVjJTFUU6N7KbS1buYZlwJ0VxcnFoKHNUrV0Es
v1z57hNYpr+e/6Ke8cDBFEFOdmHL2bsipL49x1qJxbF3fU2t8jX23W1R688B16pg6F55gInb7a8H
uLhkalq+dWpzBuzK3FbAPZ3KOgUgiqxQpdB8xZtxDflVHM6fV55KHGCeUZ8TWxWUxi7y1yzDJmPU
WBlQDiWwMTwO9nzEXFBN5m49Hkval5JfL3QJiEHMkIQDGirZG3OBleqQ3fbRvnPwBQxBfhki8LgM
pAXD5QwbpvDRmc7DclzILvhWuElyVB0bFR9Huuzo7O8S++GcTVxtYU8dZ34bUjA0ZRjyXnbL68ga
MjMYiCxMhnInEo2gjXirGEDPANdsRps+Ib0TGWGOn9+ruJQu8jHOsGwhiwG1D+m+vy+tADUcRbJY
uvUgNXjAA4BhWMT+wPaufELRyvhpqYvNiw5sic4M140pZiZA8MsgPUPwQ4aI4s3+/MuuLXexVVWp
SkDUcNMgWb+1iY8RtGkGIYuhBqR0dTAw1fn8602KPOVLXMRvODCLnp9X4LqZtd6u0YO9SPwRfduK
8jVN2Hk5vOaZylBk9GiA0tX5+UdPZWR/PcXFMalyudEVcacLPR28Pt7yXN4zTcWj0Fup9u+EbrPs
Ik8BXNzpk2UaOtsrjzAxt+IR0JgCOKd+h39Cs7LrRJzUDkTgPG/aO4dkK/C8D+BNd621qHEVJkGy
ZMAVOrbVziqusje3H+dZEK1LJ7/CbZsAK/BAjKPIyzhflzOGOpPgJqVU4a5kImWVMypx5rbab2or
2Bcx1BXL2IeeNfv5RUwlhFC5EZZkwgGJ+lJGEWCBy7r03t0SvlmdPGuqNM/0Elv0If44V2a193u0
h7tMjp6UzH+K4/41fnGS/jO0ASdVffiKP+pDUzMQKbWjkhcHUhPwJcYpGN1tQtD/+ZmndzEcGUGs
INKfpUe+7OIujgO/6Bj7alpy6oUut7kVbHQwpQ964G5E66tq0GD0+vBG1+YhWZunpVfO7uQX+/IU
Imp9eYoWOUANsv9/pgim+1K4/W0JlyJvy1VmZ5sQMo0UB1cC1IRAEexm0UizTIB4ymXtFicximId
zUyTX+owChINNB0HqOykqDjRVdKNW1NUqHE998f09PO7nwxYTEyFRJXYNCJd//Kjo0gd9bHgR9PG
WSq05sW11o7VKUNZw9ev/drJyI/tKuuJ2cPliATy/9g7mkfGX7Ahue8QG1yn4V60oP7FD/uy0rdI
XHthjp/ygvEfLqUOuG+RIaZ3YsxoM/r6ebnpz0gFpjmaeJeXcDM36Bw/6aiEm6z5oF+6dnts5V1t
matoysZv4iYtGFwUmn9K9Gua61PUL7xYhcS9CrdAu5zb14Naor1DQTrKDC0ibTcU8oNSqa9Sq85g
88w92VvnAjiIp4I6l/rx6GoHuF5t+yuynQc9VLBMqvprFJbJQ8W5ZuaiAQ68xE2BQg/0wSUu91mP
UuNnmzo3I0Ny3+yW7uDeYYKC6ue1rzG5zf67KnLbF7vaiWPX9FkVCNxeUBTFYKvFA9apleefP/xE
PcuNw68zziFXv7iBRxA+eTzw4kPuGjHpS4P+VaTrVWHcDHZ5iEUz4Oc1Jzfb10UvLlywdVFquDlF
dJGvcOEEL+M/qYU776xuK3ZakIP18+ajWa3BUl0JlFMxA+06IZIhUDPfIpZmp2ZSELHE+FxRXWBq
5auYWSX0F9wwvXKT6lMFCNNUwHfgC031jED9EqM6KzOUJito5IqCGz9d/KFwUugjFHsTcukxH9DB
Ru0/DrQTM09AUw1+ZJE8K4LxvYiSPci8j/ilzxjwKUH5Vg70Jk0pXLWDujuTan0VtAuDBf5oaJLn
+YugjEpPktF+NoYUzxrbm3utMcw6Zi1yYt/UtvTUFvOBQVmOgpwlaPM1AO7/QaBGxKrLJFYhsREz
F6hwl/lyYyh5BSaHeV3S7jucojp0KWdqG22kQpmDHl77g7ZVOrqMCg0d5FR3judnV3bduZn37TFI
2hGZhYX7TaRklPW0VX04YWKwhX2YPEts/a5OVGrn+CNycf89E91rE0XpFsYyILiFiVh5kjTgRwWg
CODkwirDfwwlXfaW+W4GzaNARSI1kaGkC/QDgP8MIdxPdQCjl4pWtlEedK8psImsvfngu+smzW51
q/ztS/A6UJaFH4BUh3YCkMdEUgzXxaS30pMX2SquDG7PehuXLwFPbtAj1PMUhhehRbIT4ERYSoMz
lOk2sFgY+7cRUJe49D8S0aXpmDWXjjfMHOspQoDDV06W5jybsXbUEhl30zT6SKXuNTW7Y9JRHRIx
EITEKYQO1LlhESjFqSmHt/MUKzPqN0aa9333lMjaW2hVJzHJTJMrbbKpUA2BBuMEyGnaN243HpgI
/0EU4gZ7bhttD4LqFkjyI7XhXWaa88iy0GG7EkvOg8Jv71MwPREqPPud/x2qtboLUaDxYf615tF1
AbGrwzatO3UR9lLGKMFs5kDknsFsePNOKElLjuSu/aS9Q43pnzD4HQzqjdHYzxr2o0uGh1s/fhjV
1EB3F8euwHU8sM+SPcPykW5/1wioMqK9fbpvUKtehXmIaVW+/RchWrSnScNpHJBb/f27VATKMWsR
h0Xp2tlgZ0+RIaO67G5cugCKs1M5MzpDxsEA9Bo0dz+vf57hX75XEgHUwQyNQeC5sfglaNaDkfjx
2HY0BPV3o1VmnjUgqjZ6+TyJMFYgpGVGudc0d1uhD60xmMgs9qDTSwiQW0d0045WohydzsbpkcAG
JWpDosj8X85nss6MEwxw2Gt35Yj4rYt5LIfN8dI9DV1caHsHUQD5c/QMay7X2mtZ9AAJ5LsetIdC
kz6OXrB72BfGvSvsu4vuU+6kkznYG7VyT3TvMw1B7p9fylQjGHopLURwXwzmLgNp2HpZJXVVt8hV
4MxVHT4F9LibooHPBNKxQLI9wYMx4LOMtoR8Yfouh+Guq4EEJ+NWS/4Z2/rQ9zYyrcQrgRGho2zH
0m9FUmepRSsRBVx5RjX6q1Qefn76qUwDeBPCTfQSoWVd7Kg2i1PbTrkGKxn+uchsFCPaiQZsJZwu
s/aOPuOV6mTqquc1oSoiWLkU13/v4qLA5LVrStQsAv9WxCmRSNmtvQnk+w6njCsf6HyVf9u1CJKR
UlEemJdNKfTP+hSPANbrcpO7uIUDZN8UnlbOBEZpdINfOcZ/Xpy0/0FQoQi9U7BqFbO4ELvobnz/
+a0bk6+A+GQCMLPwklP/fgVdXqUJg0BGPW6jzaw+mkcYRs39rVXaEINkjIa6BvDB2KO34Et4bcLI
UCIc2FSmoKQGTPx6srROYd/7T7XAj7uDf9sbFV6ubvnJmBrCRenfqpn6XM2q0eOwYsA6b9P20RmM
d1tghIauOUh5uhnM27rI+YOl4MPyNGPW6WQusTNrDPU2C0mQREqUh86mRIWoK8iRZMGgbzG+GGvs
xbicLDuHNliT/3SSNAvScBXn0o3icuMq9R+/BVaF9ObP73HyNWIZwjTYBFd8mSeXEpQDExeJs9ZP
YHk7uW9eRffajJFwpCn383KTKTKN2/+ud5Ei4zge4n6KkFs1auuusZ4HrQLEoTL0Mk5FPBztAsxd
ph3tuLlzgvDz5/Wnfi5zXwY3dGNoHl8cnDK18sDEzGOhtHRdKmet1fYjdi+fdIGX/0MLRRz+y4ND
RkY7lxuH/xcV0ZdwH4GvDvKEto8XP+TWexZKN6VhbSJPXQxRupCK8SiKEZfC5OcfOnlkdb4qdTRm
dt9cRMhW8y4bhTYLnXnRsTlKjKNEshPgsJkxQLRdNGkYkTkdoh1mrhyZc21EEBVqrT8/zVSMpAR3
wF/qjIgvy+BiNPqkbP5f71fssqaomfYxNAoA2kLM2/ToDP+85uSUQCcwKKB6welfYqG8ABcCbHZo
X9kmlBYHN1iAlYhDpAf1bN+JMM5M9s3XvM5nXZU/dXr0pJrdAf9oLMx7mKmVihFMMs5U4W5kGF49
K02Yso59g6IN3qp5hg9I4XB/5+XMDlr4HZx0s1LwNg9fIrl4ylrztyP94wmvWgnP6ERRr+SHk61F
vOU0hliAiLHY+nuPVa3WMIkERhF5xs5THq3WIrOpKUViI1yJPD0FZTszvH5tK8Va0oI5o3MfO4ok
mefm+Ftyx0NYfGDHAactCl/GtH3rFWsnR+HGDJXfMMiMtln8/Hkmu9OGmKDy4Pzvcoij5V2tmyWR
R0rV5RiVu1ZLkWaTj6GViUbIUirnKgJNiPk/N7G3zhJqkX/zDOhjKfSDgUlcbpEBBroZGNxrMA7b
GUIymMt40X1MfzzyGTdLtjPP1Pqts/8ocQGTiA1gdL+uPMVUIS0EXFTIc/T8LnEwFeLXljawUX3X
PAVF96bJUDiUt5pIoeYultzKqWWA0DcFDrbXQvJUSPyy+iVKCYbxmNmIBaI5ET0liFfjYlwj2FMc
LORL3OwaNmIyMoHowglAtMYoW//er1qTZ1kLWwqTXWkrtdJGHvz7QaEeNbydiheLyhUkSkUr7e7I
zFdVLC0hle0GBs2h4V85P1P1lYHQHdsQH1qMjv5+HDXtJacX1BqHtBqfkIPiOuuUV56B+S/pUoxy
dagj4tXPn33y3NI64NoFJYJ+8sW5xZZOKQxXBf6AtLPoaLtikqxm3L2ptKM2IMmnwWzF/tJzD+aI
jHcE1V4GN0R6NVc6d1PBHEnJOLTIxGRkPSjhTZqUn3kXPsmdteWIXXvqczS5vNHOrUwwn8hYnKPu
lxtNT4PW0CqTL+Fm9Uzt3tD1AntV+7eJTeURMXPOhdq4OWz0caPX0hvYTwfgUf02KlTZiuonM0X/
dDsMTk2gh3X6lI7mlhbuuhClYC+Zh6SR93FLKB0AeXT+H3jt/qwpsBUKnjXigdAQM8xwHzXpewTQ
s5XkUyU7jwXqjQIbYiFiEVjrto3QKMLuyCghrDsHkyjmlPuhpyOgAzJwvF9gM+5FJ1IMBI3eunGY
tnoWipk2Y8+6+jTa9MNvzefRdE6e31Gy4WSO5d57F2gLSU2I9mZdLSwFK2nLIu8Mr0wCRIbw7X0L
KJHJJYaMykUG0SGNqFsRA6tU6Y8Q4h6Ezqfombp9f1VyeSJd4TxCzyZHctAnuVjMd0ekdmy6pj6W
J6bkbIY4fDNLf1XX93iNbQ1c2Rowd17sbX4+DVOIGpa2dGAsGA5+I9UFtZ30jgx8DFDubZGrR7OI
95kfrOIoRd4ADUGg2mkORFzR0QZwT6FWfYRRhQi6++fnZ5mS4kWDFw4GNpOO/L2ZZGIEg8YqwzpQ
x2bUfcZ2957Hq16uCsy27DunCY/nykJtlLvScDd0Stp5jzPlzMXDlqajPBO1c69Fy2LkvwnHN58I
FnrBLaaVV7KrqWaNAzsS0wEKIlSTLpLqpKA9m5UMes9JzlAWcDH0ZWurXB06TEjdvg/q/MlR2w/N
zd/zrKcLE0LbHTEOz9BQHsmKzv0QI5xJuo2vjgHXmWPrF1ROell+oHLyMKjaq+niHR99+H6tYmUm
o5mDxXuWVVeyg4mEEQ8ShDO5mS3GxxexcZSNztMHwC1i3uhH1kmQScRm7CCegJ9/Mof3nz/6VAfR
QS6e6xfwA67mFy8xbBWl9zrSKMR2DjS61nLrUDq6zp8KkQmli715HqofROPKGD/4zfdJ5j360TAf
BiznDQ96LLyqRsXWo/KXfYNHVgIGal7qdJqo+AjN0g2OpvREe+9V3vSBA6akW7tF9RaJCa4SPwms
iQvP5l/8NkSKgaGKSvmbtjTosVxFMaxdRGq4Lkc3nCVBg457uvFV4YowptS+7tzGL2neyjLqfdFj
VvXjrM9pPOpGdxvZwVqXSMkSqOczJCi7VRm5s4JmcR/jOK86oYT/YLwwMS6YK2ZhL0opmEmYa26b
Ov2MLcj/hhm9aT1nuOiLlyG6qkQwlVM6fEBmAyKS2Jfxy6lo8zdtApku+4MX+ylJx3dJ05jSyvpr
5NftLEapJy3Ne2QX96rfPl3PJ6budSi6qHHiagNd9+wZ++WGzL3UKdOG1mlK+t2H453fqA8a85hM
N7G+3JVF8Fv8o1R/8z0D2D3AZz+8HYfoE/OvhTW0D/XIdHLctBKlRW4s63B8MDJp3Uj5XRJdCx+T
4e7rA2t/Z0Cml9iZdn5g+MzSYN262Y3j9CjGei8q9jiCSmGlycq2ovuECNYhzqXo6Uruq4NgGun8
tlGlhgiD28oKTl5c/TaS+KUKg/XPG3niMhRC9BS1NH0sxF3/flLNlSQ/DcL/kCUj3dsBOf4oRcez
NO0rreIpgCA2xhSrBFUNEZWLGNTGYRalWkd7SzeBi3mPRdfcoxfx1NraUeoBF8/N0rn3rIQBI8jT
okUqOrfnYamtCqUFQVtuRrlYZ7e9Z6/0RrkJFZkhsBEq+JFla1+mtdlEAD1oZzYQ535+V1NIMibP
XGSaiKLfmoSdbXmR43HoJS940vLWo7axbyJfOrXOXcClXirWvFdxSVSudHmmRoMOPs/oBWFY811a
VCaFUDWdhm6IMegM2U7iQ/CnCLv1gJH9XEGwajYadOeQUViqLsDQ8DEyO6ruajgoRnCvG+HCEw5J
XoYNq85oaaZ1sAK0UH3Ft+4gzZsQsGUczewUZgN8ycYc5blk5DtptPfEqAAbXJP2mxQd2tH6bEbn
SdOqG8TGX4mUNOp6HH2Brsh0UVFsu7JRp6QLRG0D1kcRM+hLAIep5n3QVHSFLVdHJM1+sCrTmNWe
Tu5Eu8Uxh7d2SF6sInJm5P4G0yfzKHmov7nh8FDwfiyz/9MW9eOVXTFR7vBgwvAboB8p/MU1VyBL
FlYDhM8arzklz+uZXBt3ndc8YTX6UTtPvl4uvUJBTCB9wZP6PafmgP5cLtGCezBLbd5Cq5oFsvpQ
FvaD7qmvPz/hGTR8kfECOMJfXAHOLCuX2Oqo6Vq7JXta1FJzl3vxbaykL+NYHlRyAKC8C7Xvdkma
P7WleqexWdDzXtnmQXcLwm18A6N1kVI+aiUwVIXBgK36W+L97Ui8uh4+p+pZIczOTYYNE72kiwKy
6HVJlsOBe9LMD6puvMZ2uVFqdemX6JbEey14tKIACfrsLUXjuA20R7OyX8U85X8oK7+V86B3VI4d
iGn+4gv/HSJ50XrcGG6x0DKCeTFScRnuOtLUu6It85ljB1fi5PffL1Y8z9LoX0C9EE/05b4Lke7o
69YsFpzXB6lGj1VTe3ke9OTA5rjrR0xnaXzWNMjSpxzyh4r+eZczqRmciAZViUD36NnXwp947X9t
Ix4LpjS9v3MO+Y1Nq7RQXFsdcUTtVCrZrZKnSMm1G6hQyG2FT4CGntUyePLlcu/n6R/6aOmVEh9R
o6mngE1BuYhuGtZ6F8cNI6w4AntdLPSQLKkspW4HNMUgyayQKdHmdqLkc1UiMiFOjsipUo6roUA9
jNIVJZjYxUA5JvjVscwA2EvnI62wsOyFhIxnLbwi3+u1oiyzvFyhQgWcOWwPjYXPvI8uHYIw0sqs
uxs0hbbovjP79kvmuOPOxTDV05BBcsSTGInUzOXCRHUfJeexNIdVmKqvNAi9lTCVX40ttUSoebd4
8WycRp4FTRNvUsRhZ62Dnt9wrIrAXypdhgyga+6SGDx8V6+SLjTnLkPmJaJ1r2Xeugs/lZdSY6lb
TwPd7w0KgzMEsXJG9p3kPztjGGwdrjQiurLLpKK9KRVz2SzJj7p7O6tkGgGjjXrgyso6aTWA/phx
BQ50YzVzHwTYZlQycohlBpS0t1cSiO9FmEfywuy2VR1wLqv01s7bdFn0nr9sKpPZUYHtmSKaKPYv
1UZXsW5KhErs1RD1+bY31V0fmjqdmmZfOeVj0OEbXAbuB7qDzc6qCns9NA1Gr1CMFr6DqplOUzMP
7XorlVz3EunXopPUu1Hp1p7rvBVYLOJcAgB3xNx43o70pYOsOuSSg4lxjIpfPKrvDEznRe6kayUF
6OggULgqjVHGBzkNKO+eogLXslKK4C5EaoSKjywt09pOb0xNnoGAyRAkC1XeEzMwa6iMJWftMQJY
CvQsf7GQXug9OFCSPNDXqBuEorJVVaioI9jugt7tG/X1otBytCzbdCc71cYOXH3X9UGxyGPLmKuD
EuxAW6wRGFJmSip9QOrbVl0yIitiS3ME89BQyqNdFFTHcqzLYzroT6GaYI1S2QpuNS7xKUJhqK+L
lYn32TJBnGJue9JN2o/2Vg9z/lzJ1G/japm0KF1WLzGq84twVAaUvdx0y5dqZrmGXGsop+sW2cdl
p7vBMtMUIeS2lf20ZDdL+RKY6taFWd9a9IfcOrhBbl1a4gg9zvReb/a1ZzBot41iq6AdnfQ02WA9
YdRseeaCCMX3NawHfHnrU6AvOjPvD03eo6w5bkbL9I5+ZURzjZloj3aeLOnFnBwgWOK2Z2+KHjUt
6hNpVgmUU6tVyhpQMEfPDPqV33YvhuLdZMXaiRX0Aakid2NZfThywF7ywOGXw5DNqjj7RfUez+Go
A5/wo3ZWh/ZaD5h8Rn63biXPOaZmvo7Zl1u8ER5bPYUBl8XJg+LTXNPapFo0jkur4FD4XXnIq+4D
y9tunzXdQUrDe/jX+iZRpQHxu7zAX8jJ1pnV/rH7odh3ebiUm2w95Eq0N1RYja7e/AOZN17knbqs
TS8EfeapKLpW5gwSTWDJI5oeFstD0+wiKzwGxhgcP5K28o+JPFRrp7bzJSrH8lINW2NehghE9iV1
aJacOPPZPDYke+Hp1spBLRigukbKYhrLaFTD20i6U6NGvWdqdUSe0tohQGZweH152UCynDMp79b7
bBfLLRMQFJ5hyhab1NH9BScDkcHB11HMyRqUxOyPmJCEI0Xzy1CiPz428zgbmvW8NZlMpOYGCT5p
bVRdPePNo+UXyodBc2L+cAMwf2NLC81LZr5GqG5Td89Yzl70PbgDjul4cC0bN3Qp6ZfptnAPoehu
xIkCHCbtN0OiUB+i7GaFysJ12xjvHMAhaYuduOYLf8GkvG8EU6oahg39m2EtR8gJyEaz9YohWbQx
N2jK4HXHwCBFENgmze48a5bjx7gGrbwoKlJh1xp/y00z5wq29i1aizPJzW5V9IvQDtTttWF0K46Q
uW3wSEQY5MDf9Pu43DtRbu9rSqU9eiDZfAD30/8fY2eWHDeSremtlOU76mIe2m6VWWOKkTMpkXqB
URKFeXYMjoX0UnoDd2P9Bau6b0ksS/ULU0yRigjA4X7O+Sc/3+CFNzmh1Zcvrann+3VMz0NZXkKr
Oo4AabZkjqTt6f1LyhNONwUQ6Sf57Ow8K012mFYcpV2PZ30lcbctSzeARvitH3K27VYuEfag8ZgM
HFW1Ze91+QLddkUWmGVEfo/qXi9Oysb0QmNTjkubXxsrtr5pXFLuH9M3bXLaG894INyUrDgX5oit
zLaPkFKGVpe/lLni7ewESAxpGn6T3lCEncQCjmFBtcdBdrLTLFQcd69lMNoaz2KMzIAqdE25hxFB
ZKntfDcaYgcGU56BeV4qpefd2y6uT1sba/CzFkqkOLFtJ3JLiwfeY1jcjxRC+qBeF9SHDiwemNCF
jZUcKmZdhL3ZPKnz2BwNxfjUjXq/V93mSSyLgCWQ3q5GDX+hy9jQjBx9cT54UZ63Hpgm+++gWylN
RX03VR2jm8zGDF898HveXsWIa6/yzJbmQ4tAOSSAvI5ap3jqaj0Lx3LMYuBampQfDq29KovzUFkg
X1ixT4tcA7NfbjVlKjAMv/LGbI1aC6Fmi5Fm2Anl1eYngUwryvGLx+JkYkUxhupIjJWZgPTPaX3b
zZWIjLnVAx5B/ViramSkRtjNClYMde8StInR72bN9cllgcwgNOcUWwmMYtezWgAHLHCmThBk8OSz
2sWXVRsLbccNWCPqH5jNJg4cEid5wh47xiozHUKFaS0GysfOy69RHdknsuautRWGblsKjP3K26J6
lNLBYM/YJjJSlZ4crY2Nu0t3G46mezSyMKPgpylulR+xTSPadTY890he9OZnFyeJZV0cnxiGdde7
6haRWngYxu4u61wzGhSZ7M1022ImHEwV8208UbHJK+qp+aBvA7MzszYf3r9kV9MZAh4ICaQWaceU
v/lxGnNCZhgyro12syWqEW5Z9VkWatDk1q2eJ/0hrQwnat1qjKe6PNleQpZ09mmZXM1PtmyMzc7L
IqO4LotC3On9wHYveXFjagNth7lecUrXLtpULP9ntwnh+SbntVPWq0Tnce4hJO7qgW7WbNubau6L
QJhwTMGF1Iu7Ii6khTtHmUS/1o9mZJS0973EQwX15HPnLWpgLFBwrFqyv+nF1aCWxjV1p43Dea4F
DhVXnLS5GowOLpxOITty2gEC68lvt76PemtIuA+b5WcZgQSFZwD01CnlB7mAFFg4W6ttCp/Vjs3F
wtOfLdeQnTiLQTAMt+RTu3Hg2SqFQudMt+VCJZjbyn7EoHeHp/U9+2Fxw2yjuJEmtLtEvyvLrb4v
Rb4b263aLVX5WFW1uJntUYl7oy93sp6ulgWbgqJULuvAc3DVUj5JhOrBYs6zr2ersVe7Uj8rYI1N
kiSHWWsWPLicOyxUqW5S7ppwxHCyE3041bqHFU6uzb6lxVVam3fm3L30XXFVjY7AHYwvS6bHy1BO
PiHA5WFaSvukTi7wDHL/o46GBB/YRwJ252eZrdcb01Fc1tl48DmlgMv79GzwZJCDrDbYsQyG+6iY
Se3PUY2Pnp+Muf1UzhmU4GZQOMnwfuovp2+CMAHjabi2Jgf2lJUHRVeyA7oRIlDstwwDtZ2JjW8y
QnPBheDUrSqGzZOHkUT34iwaScj1rLCHet8wgtOwIhaf2CrILjaEGTS45vlbor1s9ky/vg7BlEzE
pogfGOvm/qguDcXpxY6Uadrojk9DEgiyiA51wi/KbbhyS2xTCru1/f6LqkgsdO/Uyo6K3G1vcsar
tPFp5AjBjCjnSSrcwjqtLQV50+y9bIOKadTtVdHU2KjLIElIh+roKxhKVdE8pZ4PSD/5S4KGo2v1
qM8KuFKZuZ/cjH8kNRJfDjzwa/WAb3wZXIYrnZtS1jrbG0MP6SuNou50ez2UKcLsAoer0N4IAVf1
LSo97BMcEayTcr2YKbxGwjfDdaiCqk2+62Y9nFNGRHMxfde3+tG7tWiZ/HEoDQbbqrlzpvZQ8k2Z
GN1+XFo79vR1DIp0pB/s0v1qDuLO8potqCe7CF0xPigqF8BJspcZCORuyMXNpKJWKFtCmqXJaLPb
5LazEjO6aJIChOY3uTsC/Fgn0gZHDI3MFRGUdtPorXv0rhwFm9LcgD9nZuq9kxD20Cf93bKSaZzr
YmWttz+S3jo3ANn84BJs0/zATROh7hhl0DQOvutFjoFv37BSve1StMPLW4zNDVZP26t20gS2tWLq
Sgfaal7gzSAVuoJXkY6Im1YkSBu5XCH7rGO9yd3QSqanTMIrqaS3K7jRm5iD4ceqd4rfsiP7KjLX
vS2S9QgpLuBKVZtdh6snSj+R873pjBjlz1KEGoCNs7pYlKnqniyQh9qpk2vX1g/OOEG2Nb/M1KJH
W+if8+StMRMcOzvL2FeuuEuhpZ9mk6j3S94IBjEhM9ASV+L+K1QIn0RVlkqPG864akHaNR1+vhiJ
a8lGFGMz7JFpYY3eOK/Ypz9LtTwmwnBZxhWqJvNBTxLnlDbtY2kNw87esvqO1rRN6zSYymY7jDWV
ql3K57Ln3ZbDvug3X9n6nbG6uU/Pysy/3V5M92nEDrj5apeqFqeJ/LEgDDuUEk/nTFPjwa4Ip+4d
IxicgVCALWdosWRztKrbxBkzrxyC/dFw6ZuEij23N6jL4MvJuC0GgqaacX2ih+0ohXgmWKu2UYuI
EAPW1uJTA6RBZtfTqRBbRvFcl4+1pHGGUh2oioeEwFpjVart2anw9kCkT56e3V9pFY4ZjX6jeHI9
TVWfXdfu7F15+xGC8fH9i4NzTMqOVknnRyMwb2dLr4ea8cwIf1U1X6eqkUSZlVejXr4lOQNjAr8t
Ek4NRkXL2OS+imE3dvyvD43a3WAQfuOVMnLnOcpHRjYzm1Ged6XfXaxOhHk7D9kZmwEcxBuTcE+/
S7rTNihxlqeX5m/K/WKQR7qn3LfKlttVPa0qiJWTuNGapp3fcYN9ZcHere2QHwiLimqibdLMr7qR
ZIGaIQxfLAaLy3K3NR7al0K/NXEqKB33R6foj54jXsXwVBD0V7RFze5TMoq2eHIyrJFRoXZXJoO6
f3zjbI+KsUBU83DPmfBs8HW799MpzYLB5ajoGkaK6K5u8RnHciAvTX8d8vNakBlBqfJE1ggCJ4Nu
t/2UFjia6+isTEEWfMoWBvld+gk+XvWS8pBiCc0E2PL7itRgc1qYBOZ1rPblG2zKryyzt6mxvqZw
TnxL/lCLNyhcD5ZCZQuNhFRVs4JDYj7DUtk1TtXukiq5l5Z7J6fVQ6hgwH60hQNfj/zktDM+6/qm
7uyi7OjUJieqikTFwFnYQTVxXTpjM/fmIrZdjyV9y9rzBmi3dfFQLtURWE/ZV+v6xPUQMbO4i3+Y
tsa6M2vRMnltoC4/Smb+1OTDEG2jDFdVO5rbZsY2YuZooCgZ6zI0XLpTqMF16C7FFvXFNkU4emM7
r63LNQEw5Nbrk8CcHvPyTdTPTlUPu2Jim2iG8bgp5RTJVqWucDFsdshj0C+hq91o2dGlmrNz40az
wk2BFz0Alp7CQa3qnQtz8Hcz1g98ERvKMCgnpAPMyr0PrjFgDExYiXcVOso2HvfELxTQmTojoLaa
SEacb5GlNQGLv8KvEZfp34AFH3kjvAUisdBW6tYln8X4efo8FiVJl505hJydzQ7yCHFvpDqkTOfQ
1lOLCXUUZLcOdxviNIqHIYaeDR0cPXaEJqGJh+SHmw8M6Zzy2bO2ZGfw7pu6kgdUQLtNNj9sA/9s
y83znVNNym5mNtmpebxCc8Z0o3GPrePutDz7PlCP73K1JWu+nPaarnzzdO0a3IvGuILwpFR0jmnY
uIWxS7K8obJxSfBp9m49lPFI+R8n0GtM2XQX0+9Hb3IAiIetCuYCzsYi5ynqp/G7JkUKLNsU4TJV
VWCvMM/ZPR28lcC4rT5PIsNbDk7Zit28kdCNT1gT43v23CdjOAyeGTHPpbBvw95SfkCJNqJ+1pCk
DikIpaTuV8uzO2Ii341GkBZ5FS0qoSgQGPFSalMGZvKmrNbbZhs5ooR3VyW9pAxLih0EHyrQxt2T
UH+/LBt260Y/R6KlpdxGE5dBF0UAn7ON2OR+ZLjf7sCXQMmgaLW61rPFThj+rfldvbU4UTj6m0Nt
rPc1q2qstchqNqQsWBbtjEvqgVrnaTR16GhMq8cSn4LqKwWI4ybMCUsOh1pj06T40oPCRi1lpkzi
CWfgqixU7ozXKSlKEgDcyzAP//OlPlcJGV+zYFbdGvO9ilNA2DCMJPIwNHuZRvqm1Q8oIvyL6J8y
pTCD1Yp1G73DIoo+HvE2wPfpTak9HV9+9KBKwmAqwwm/cbwfqqd+wTtlCrAq2bhrXXExd9237JWX
vKwjQ6TJt8hPiZ1O573PlRKmLp9CCiQWTpF1kV5pn11Hma43xgCbV+3oarIjhNrLwMQ79ROe/NTU
eeSM3jf4u+JYYKhG5pN00n1XIzTSJHlMwzoM4VBBu6pm0phcMzZK55yQJxfNi4RHZ/brPunSb0MO
wWhVFqSaeMSbff4ZZ1JvXwyxGAW48mXnW3C0ztOZrm1NriscHxaDKYGO0JigcKOA4GoxP5kyTvx5
riLt1iuIC+rAJdpaTQLSP8lXWeXwu13iA2/g4tFk4gsGBx9f1V+h/J6sZDwfIFdsTcJ2mSRf1rpe
d8bEUtus6H3WvmLbrzIqWRU17rJhDN6rRntiEtrQ+PeW9nKJk0n49EGRFL1fJJvuq22HyQ2WKWpV
cYBwwd6DR9yEPKqO6PjffBLzA3z7/klgbMFWhV/yAdXqFlVK2ZNMl1vncpiw4dcoYKspOY6wRUOz
QzW1MBNqpfHiDGokOsLCZeq8VHqj7A2JXcNczbc2VQ/WeTkDV+cS08CodOQ2ZArbTEIL2ZQcPu5l
JGCYA0SmSiMno8oYog6iJzHU1Zkwbf6SjxNINWYmssr2Ro9I1KUezstr086Gg6zWz5pser+W6Tnx
nIzxaXbW646KIs1/VLVphQljTuZYq6x9oSFa/c0B8REP5dYDz3JM4YGIge7P54NTEZm2Xap2QxkQ
4Rj1scN2msEzM5rLUyXxefLHi0dcPc5cOsxZZjsPyQw5b4WDHQiZvov1kswzBcdUeiGcRHIeCrkr
ao67JG3uHJvkF62BLeWMIYOLEdoUYyACbn5z9z9C45e7jy0FMm8DfPdX3dcwOi51vwno0/WAVdQm
gGsXb1PgpYa5btRd8ko0Zf7c2l62d8Ff9uNYllGbeFlgFB3wGwNsFqp1UwPwGcthTY1oBL1E4dnM
ByMrfGdyPjON+V2x8JFPc3nzSNMv2h/jwv7++U4sed/ODAVBLh3CI73K/NF4aJGBz68UQxPYiUxH
0RDewUHuu+WI/VEy3WWz+VL3ELgSEEoCjXYYkpw2BKluqe66rrrPtznFf6wtOKHHFzLjkqjM8Xdy
7RhU7dXLkvA3S+oDX58PwrlNzoB2cUtyfsF0k7lJl9VkN8mshbl6SSgQvf53Bhn5lH23DA2lc2a2
1IFq78uCFI6FZEXQzUJGQpr7BffPLd3rqUXOXSm7mEm0T7Gn88ZNgpO7fPoNEK1/LNR4y3i4WAyY
LajUv3CZMth5MmkY9tT1eDUuxS7F/wlmItdTmCM7QZLbB/rdAypSemlB/40W0GVIl/7IPONbsVTC
b/WLd2itBbXddEfp0jcnYLi2qO///Apr/+ahZZt2dRRTLuqpXzWV09oboMesc7Nqu6tZDu9btKHV
JzHmt+1of6pFO+9dJzuMM5GBy4r92eKSRZZgLW+MLshkcTRlFniUZf94Cv/j2/o/0rf29h8cgvHv
/8n331rMdvM0E798+/er/NvQju0P8Z+XX/t/P/bzL/39+nUWb/2f/kj48D8f//KjHf5y9RA//vqT
P/3bvIV/vsXwVbz+9A2gbi7kHUkv8v5tnCrx/j74MJef/P/9y7+8vf8rj7J7+9sfr98R0Yb5KIb8
m/jjn391+P63P1DoeuqFjvsf//oa//yB69ea3/2v/zWKtyH9r/8tqtfm+7/95bfXUfztD835K0RN
A207/AjHhrn5x1+Wt/e/Mf9qmVhYQyLD2AAXHh6xph1E9rc/LO+vKksZBpNN5M3Fk2hsp/e/cP7K
/n6xdGK3xwXANf/4v2/xp3v63/f4L9jf3rZ5I0beC5xC9qOfCCRYaMPf4vQyDIM//rJfueyFG6Ve
Fk658jbUwrle8fweLGHvRGaZR2tVXLgE5HQJd9L2zESmwEalUjdk0tFf+okuQ2Ux8Xdp5TmRMhoQ
Ch/avFduBb7Xh7UyvluFTfB8TtGqKushlfAAkia5ES2MN6J3nsG6SKJKM6xZPGa/ZDbRX2zuTQcL
/GaQyYsrde1M8jU4aQ3S6HC0JokV53MuY2JzxsCpHqs5OSoq+KCFsca2LO0+t9qnfBu6XWFJzi3T
LKK5MNvAxaz/9P4FVglvzMu8AC90wdabVDsDqPXzYpuXIPD2ocrkbnLHKdbMns5KLvbZ6mz7PBny
c1lM3ZXXYGiapdVpWVtgcBWihmYAXlsOaaNmhzwk9/BGYWD6bCQeU8uUMXO3Zv1OokuF5jXyktBy
UMqugTZn4ZAaOGN7qt828pPZYcPEmPJbZmaUvFoTWMrY7YvNQy7rKtpJS5XiWsnWZ/CYe3fzGKDx
oqetX8VOTGYRDHPXI3pMo8pM5W6cNoB/a9uOnsdALUf1fkC+eczc/JrZwjHL2uXWTrRbLK/EtTPJ
tyKz91z+/JCkdcE5kFRhkh/cRhq3dTWUN+VmBvxXuRJKsQLN1WVgGm6xX8yuChn3ev5WG9W9lp6p
tuDjdb4GA4GEpY5II0TkDL+XI+GPBl5oWGx6mfnEorym3zWiFUGlv/ZYrm9Db+H9aR3mJS/uW1vP
Iel2Row9yRiaTVI8YreNjulYYOx8HAtt33TN9AR6ScpDAG87i6Vt3WHwUF9Vm/bSii2PdH2kI7Gf
17mPt2ruPrmj2R/t9npCjJwbDL4tZvURGG+O3b1qhrZJ41lg2hjMn6aTRkf6pds6sL+le1YkIi99
Be8ppOUc58Wg7EohfABpDpG1eEZckOD4lDbqNwas/T5v6vs2Xb+wGNU9VJl6pyRYx1iNajzZk/iE
X5x37qaChKfexNe66J6MAZYZLmBlTTqXxuNS00P7aypwIfEICCUB48WTBxePQ9LBKyijPNm+lfVf
hbZFq1i/0KM+WnMmsaRr7tsaouNY2sGk2HqgYV4ekk7omwpD6HwWemi24kUzv2N/E/e6ErUc97mV
3uswfa1cuVk8PFDUUp4W5py7dsUBI+WYXZpCBNUqD/yDfahv87livUfwo6xAJT9rg8mlDQbFak43
1k7yaE/hCDi/qiea3FNn401qAvFKR3kbGV3D+uhv0zXxm8u/PKW5xTVOnkaRQVhaXbwQ5gfHzmjB
qRVJXGCuyaqgY5x3tbfcUDH3Icg+Mv55lYFLQtiY0QZ4UrGJlVif6iJb4mJ59NKacVVDw6Q0beJb
VXu7qfBTzYKuZwD3nW097h3IrNaaPOVe/1oyYCGp1NvlDR3J2DmhZU0Xos7mxj1PipEif7C0GVeG
IqsIcURfkeZOfWr67CZF5BboPLMMJ8cBDm3otTXsCUos8iTkMe+0U6Er0662aWOIHiOq9hIjV89c
u7Hy1v1QiFcJNuk7jlfHCXpKQyXtrmaPzsdsCoqlzfGXLduwbNaLzNLJd5nZKTBXWovZQ2Oiyx/p
gfNxDsWyXo+eddVhTh5ktXmPId8c4U2wBOtqO7u0QymylVoVt0b3SsGohbKahhg3FxRy6MWEFza5
Q8JdXYnbRCQBN2e8SSdgbHOctf28kQ+pKVdpU5FSQD5f2u7bLQ8Ywt7wO/2+fZUJGoG6V4xgMslf
YFo9Cn0ILWUtj5hMcGyM3o3CkosGhA5x3T/1Wj1fq2a2d6RZx5iwp8Cz7rJzdfLlVkWQC4mVKDKP
5CgNfHKIUKSOHgrw6fSAezVtLvYti9eTZ39JaYVJy0P+JiCK+KXoujvFM58UgZhEsVUJBUweOsXR
94r7ZTfq03z0ikfeEMwmmmXCFIebS9Zzq2YO4DBRJHmvWSfhlIg718EgpNja4ow5ijkwxNwYeU5l
6R30uv1sWmTDCEgNTWNejE0cpCbFdqZUmW4c9qJ56XHdhTeU5kwyZqX9UinljVFmRwjOAJq643zT
txGKQdvLo8xblQKdaJsUQcp1DqkTBFJZYiW1luuLd0zAU4k1aAtqlow4Dw+DaREx3Kpxv0E7780I
SYx7XJgZ2kwNkt4VMeBvHeOakzA+0xfAUMNfxFhcQRrarZsGrkx9n1kwvJj69iAi9NKq6moMGF0n
aIvqGT6Sdt5oEHz9oCszyH1bx5Y6P7eEk+/KQgC+pGbNwrADdXW1Q5mYYt/m+mOmb16UNPfmUNWH
1R3jAslN5LbbZ1RIjL9172HNdP0gkPc0o8ziDXhZKu2xZSX2jbcb8x6vaOPCe5h158RFg2Cv1CJw
lk071YY7xeqWfM3e7xhdc2wsystaodQkrfFzxkFHvFr3BWcmwjdknyDcg3zAnnIgbrQ859n8OFjz
vCPBIz1bRggVgUQSxI4+TBz1WtvmxPdmFJnjpXmSLs/vmGzRkjhhnmGW2ZljBVJglpAdbM1vp7q/
lR7HJCnMTFxmnaVNNMpZpDZQfgHxyIRzZ62fRuWwknx5fv8yX/6EA51zzHEIW+ZkbBh4ls7xv79s
7mdvTtVzNm8rNnyr35G9SUKRFiqWLPeq0z6SSYldwJbBQXB4h/q3slqcz86Mt6DFvuFTq6Hi/Wba
oFXVhsyqce2wYNBiJFucNIY8bxlmNvXyOPDIH7CUGfbOmh1JwzJjgiKSMB2X8dyXyoVolp9yUCFO
0fbB6zhBe1iCg5EkZy9ZzDvYdeqNnXzqMGFpFD1/2iDhFoYCHraMD4aiGEc3zbAey7p2313oF1ar
XWFUrV3p+TIwj3Y6rClEAdQG93HBKfFxwonx3mbI4aju8AgI/mNSc8qbZH3c9DKL+7Ey70YFYnvj
rXfSBAO/jFKTLAvc1kkvNuNku0vnseWQ2pd1AiA25Xf9Oq6RV2XTY0dEsl8e+qD3UutztzJl7pac
0OW1TXaFCdOU9dIGPIadWsnAXkgvH1W04UwvGjjIRzpswGk4Nf6cmLSDluSGrFazc4c6jWx3eLI7
mEKd4WwHpdXu+QzF92ybgmZxX8zMENdmPdpgyOJguhLkQK2/pRYOMpORU49UcElIYF+P6pLJ4/uf
LLZ6HFYVv6nyK2F1b9NYPiRlKklvnqsrtjONkNaa6tMe95UOeU71xJW+WDBomLyGhpm5t0m5s1fl
ZZvG7QrbRSwnnBqoscepRlHNfdKQXqtVHaiUSKJlwLJMseWwM1Dm7TlJeHGjtw5l795US/+5YItC
RhfzgKexhLW6I3AH/8byHlsPc+VkKu4A0Rao42sTexrbtdHvZwtL9W2YsFdyqOTUfjvodqMdUiSg
kOzIhSpVc9pjaPbakGVorys4RVE/rWP2RZmJGd4aTV5ta8mQCcuLVmnLB0wu3buNpK6AyNThqIGv
seMxoR8z0d0AX5vXM0xqyIPFsRFVeypnDMVmh98f9cw9dzYlxkz8bjFsX8diTA82hmexDpeKAHkN
PLPqv+PDPwbeWry6Yj3i18vdMfX9nLt0Hl6i7ruE5OWV+LTYmnIgitLZr0U7RNMG+j7k4CZzOz5V
ig4yUKX3wnhoPbB6TpgLh1Xbdl6+vjYTVHFHNhKtixjiYZsZrxVVKIzKi/Qli3IQ+Rht6kPiaM+W
kMQ/s/UsAp6Bt+qH2pu/lAPgbbel6p2KthhbRAAHHECzQ2O86KmZHDytpU8YnVdLYAFJu7K3qmYI
ONknjPuaOGGGPI3HVojuYFGf7Z0ZegmH+k6lhjw4HrQ2VHehSJwy4Or6VjebIehqCrrR39c1qil6
xYOyQYotOg52lfYPc4Pd3OUjIK69N6hfosusiFLY/VEpcLpZ+s+DUxsR4fPasXn1ZgakqwdHQ3pN
GTjQso9qrR/UliB6GKC5L0q7eawXD7hq9LCwtuf7ARuCJTW0HY6EW2ioKB6mlQgpz1hQyGqGHSmK
N4Yiq3Qf/hScZnBx0xVq1FnKdsAhxmdIDxt4zEmM2hyo08yOK8PgfwFjXduyPFVe9uxiqR33RQEv
tCRvziq861VBR+YC0sxDGxm5fnQHZAtkRPS4SdbnWmSkf/ORsrF9ROCaHN+/dNJNjk1DALi+GhZF
LETfd6YqF7E9vX+rblZc1Ir+ZSiBj5QSYnED4Tu3srtVI3B8BE8JGyrKpOZ/T03fUUtL96Q5QvKA
pOXOLIvxvrHHGNqu8zWphyLwtlm7yfP1Ls2BYCjtYKC3Mgnb0VuDaR5gBnhrHzrWVzXLSL1tpQx6
G1pFtbCs4Z6ryrzPty4ns7l8NDQZEZPQ+q7OrH8sjYEBBYhYu9bBnD3NlOM7UVY3qpZ9wW6cWw8P
xJe6KSK3WMorCqajhDqlcn2v81q7BjrWKQd0iN6W9zJVC1oRNZtCNwOqJ0Eu7sy53OndnMNtM+8p
dZ3YgJ1JDazKfVYYz5jtwGzLtmOzaYOPs/4LLVZH+sVyWof6gYTTNKwTkznvSwaLYW/mzhBnpNMu
9ljcpc7ADSkws8sIHN5C0l7lHTjzdZ2uGQcdPBEb+SCw63zuVdx7OnaeaBLKOfNcSa9Tz+E0QyfL
ekGHlA73i1rCnZN6sI0QI2Az4Q9ZVNtVW+lfaWvyoKvG6WwV7m1v5HncaRrtG14oR28wFT+zcvPR
NcW1m5XGOcvc0/sfaqlndzpTtTvy00q/atqrze3s68SDV0X3YD2IHHaZzmqHb3VdzZZzp/R7E6fi
BcxDHOwymcmmtbVzNSE/gNF+blq2L9Et824T63DbpHn/O73WB0kS3ivkQZHGa3HhLO8y9/oXvZbV
WSjFSaUNyQbuwkE+AOnADBUiYT+v0ZKsHZJw2i6TDC62GvLnreJhGvrfpId8tC1gwIclFtitSTWk
6r8M2BZH34ROhkSobF0R2lpvB9p4aF+H2niTRUkpVV8efxeRy7ToYFJWrDTI5uEsoR+f0/S2uLRy
Xtoz/NraWwQjzNNpgatV/75YaVjU7h2uq89k2oRLrmHE5MQ9H7gHsCsN43f2GR+wucvnQbpoYu3o
Mur4BWqyL64RkHlhzM7ricnhExGhA3xZfSF1a0B+O5hhQospHE3+Bhn6MDCn+OWuIvrDuACz9l8g
CZDzQtpLVYe41lWBxFwXgo+phOpqoPHRZjojQPt/mer+c2T604j0w0K6vCjSR501hLW1+cuLKjLX
3WWxq3CkAx6PcCz2M3ScsMzrr4NYIjhDT+9TiCE/9a62t5rfgHv/5lMDKYHqQj1RHaCln1cyQdxr
iqCjQiegv6pEsEgdk6+RomOp96nu3f75B/4wEKbM+9eX++XBGUW11sbMy3Wpc6RKfE2sjUFdzlHb
/Ma3XP+IMRFrouFHcfHaYQz+y7UdXVeQX7VelBxNEzSPTbUSFD8MCNs2wbZlXKup1YSiEVdFwuzF
LtFW8QxDSJ2+ksT6oOIa65uacy4sZM6MT7aQs/XbhqlXWNq4yP/5tfmoNidNwQRhgoWjwiT6dTG0
QulNOQG/lDq9g6AQbKaHaW7fumWLam/tAra2r7bob828/806+HBjLkkOuJ/oYFL2ZTX+vA4wZhtl
IkZwIIYZcC3L57EqcI1R0q/TZVjw5x/1si39hAvY7Hl4b8IjMtlAf/2kitPDhZLwdhcnn4NSga2I
Q9XdjBSnwiQsTbQ7XKT+/DU/rHRcori0wCFYgcFK+uUTbjjYQzHraoJSKxf5qnN2FWh5Gi0RAvPj
aMnnP39B7eMC5BVtABUHojuYyi+vCIph0eBbdahXMGEWRXoMZojSzJhrXOD0qcJmYy76YFAMAPSK
6nXc7v/8Tfy7T60xA7HY1KyLe8nP99VpVOz28suuNnsLgbhlHuSoQOHF4vx6GSnqLW3Dn7/mx7UE
lw27Rj6ySwDwOyr0L6cj+dM1bPzin68JiVT4Iuv++Zr2KuQ/Xu//sHdmyXEjXZbeSm8AaZiH15gH
MhgKhUIUX2ASRWEeHfN6eg21gdpYf84/q5oMssjKemuzfkmzNCkTCMDhw73nfOf/dxP/e91EBpYM
Wf6vu4nfylL8TH/+r/Tf/3f+upf493/6dy/R/QsGu+3AmCRrgeQExtLfvUT7L/SfwCcdGBioBKUu
4e9eoq3+xVGSDqPUBT0vnf+3m+j9hcSCr02GNthgQOx/1E18M6rI1uZ/BXSaoQVY62o6p7YZlp2Q
peTEOth+9TW3t35XHrrRuolKdYI11lJ886eNO+XnQdEPnnXoKHplrXv2xwgqctb/Y/CdvCd+PXU2
ouMs/fXXRWKxbpG+0y16SPxaS80rO0qUgkcmEqVzbOj5cTT7TyaWN7OnfBIGydoeK7P8xl5f1dTx
VVIr7RbEEz21Q7AjqWyt9SFA+eIS2tNhsnTxyTf9Zh6R1zShY0JpBijhXf1SO8t92mVc0+nqk2U3
B/ArZ3dwb5j255ySzi8G6HsbozdqC3k91iS5GzR0nu3r3zjUiia6oesWNm75sPG/d5n9C7kUb1Ts
XUo8g47knphfv542/4Nre45GMAOTl0ka5+tr61OQdoMN4Dzh/SIbrS/QPu4xsD3KHUucNZep0jZu
MRz4YD7hTL3zbuGa0zQC6ynZ6lfvdkizIu8TyB1AJiZR3LfYQgj2uscoD4FhWSjlJ0P4nc/KtWyw
+IgSDD5X+ecvJuuk5iTllVzQS9wnf0jPUDsvusORWU2qT3Z/z0qxV+s+y77FOowEgoHkPkvzXlwM
3puadyWrnq0PF2uqHhORt7O0vNUT5YEICmIBhrnHgyW/cOOmxsZ375qquWSVwL7MPaV1eyFmd22a
dNBMAAJKvh4ZlSYj8pNRIEf0B/d6zU9LYSS1QHP6RW9T4CocfYETCNd4f59N7kMNhth8rO1i7WTB
OQiR11jis4/gzQbi+XExHcO6J8LoOV3qxeMC2F4TPcG7sYV/ozPYXSN7JE9vNqlAGfAwevVyiMcN
G5mDptSfvK23EiJ5eWZ1MGAwy9/owqMY3pniNpKTmJ6btsQNU5y7gf5M37SLpK8eC8oAOLmVL/oE
aoNqskwsb5RhNdRklbhsdJRezZY4HJt/Ph+9urer1QA0UhYp6PDwJMgdeXaSI8Otq1WejxtPDT45
TLz7lZDEiQ7S0SmOX30lFQG8eRPwKOSb6N3xUEz6JjYpmrpi/cnAe2eqdVlUMODbrJ7MQa+/yNAP
hppJB+iyle/TQvkltwkzIfIVffybzAofra5IZl5fntSyWBW5oc/0Nr3ofX52CrE3p+jkR9Xe6ChI
fXxv794aVgXWckajdT07wVQKe3/km9CFcag8bPTZREhlsRr6emEnyj/dsjMAsR9LjRJzIRvK109C
t4tAURUuN+F4UuL62HrdMer0AwG3NFE+S2t7b+5ljdNNtq/QlK99EFrtBqPjM6bk7IST7h5u6IMI
H7tSvTeqep300SfD6k25Q/7AF1e8GsX0rNXKULmi9CfmyYljAMKKk1xe5Jdkh1jpk+STi773M2Ek
siOTbEjrevsQRVrKjlLiq9hIaXl9rPR271M9awftoLvV3uIz/3jcvL2klJNZKK5VHQ359e6hH5LM
0F2SBjh53/uqd4PM5d4e4YlY1d6pp7kvJ5CPr2m+nT1xsxgc+Szy59ijIo17ubLRm4gSxwNBSscO
6LSh36d9/80Kg0U9hX8CzQTAUs7HAsRJ063l8p7F/ZcAQ4IxZkdfS04KK1ES2Yd8rE5y2DXCXoy6
dJDBrpG33lXBH/nJhc5CJfVzJr/HjL+sCszxxQKj+a3wxj9oh2BaELsXfJsotaH2pjprkOZibyyR
rT7+3e89a6j1kFcd4lGc6+mDArOX9BZqJ4sSmdsam8Z0buqoeETrsI9rMloiOpb//Jrsyw1MLnyq
bz5U9FNt7EwQdqmh/8TjNNcrZ1n37Um16o0OrN+uPhlRzzPu6+WZtg+wGClWxJFwfbCtXOEEQwQy
LE8CqG/NPhvbRVOqmyao9+oIfHMQp15HfsIOKvWUbWTiUafBzabuUhS0arFVfPwU3sqzgVRwM2CG
bRZMYPKvR5wOmsAKO1YJ+hao8kIcONnozkQucwpiXZsXSi33Lu2DhYyjTgpvQ4YnheO092dTD4DD
LPR23o5Y/kngGPWhBwFVTivDF2tNwTpba/uJRugMQVcJcyLBy517O8Wl84rd9TMGobzfN88YlwTg
LcpcyElf/56GoWzWWIAXoaPfi8Cel5WY280i1ZIUxduw4VCEOwx70Khh+Aqxqmn5t1DDWJzFJTbZ
GppvEJaX1B0e+s59ECh5/E77xup9HgVfBdh08APiGMUSr49mLTbH09ixq7DK5jLSfRYWUhJQI3KF
cSMYGJbHNgNLdlU79bxhQXDj9lgrlNhb8bXsrVt6fP0MmsZnEwoi3TfPg4OnBOpRVUQ+e30oCZO8
UaeIsr7tjAsxwPWFCTuzUU3Dby2XVhFUKy1JtnGTPGpNP62iosFYtIdhTBODDsu6UPW9aqXfSxsF
STeoy9wdohU7jm+hHmdzgzV7lqCA0FEZIYdtfhd65M5ibcKuGeHFtBIdkXx2yfD9t1PS7apJ2+Bj
AYJFjbOse+RuekvJs0OyoOS5TlRue18krTOvUZ2CYBIKpPHpUnVTIP9WORst/ebZmCc8bL6mc4mw
7JkdQrOhaydor1GGVYn8dU5giyw0gPTpPoLHPnSXQT88pL13E9i1ezZCcyFQAJacHhdxVYDdUauU
9zSB/Z0G88bH8jyMvbusYOgsS1s7BAnCwdB57DUqrVqRt4sYGghyowqQgppGDV8sYRPtQmun4CZI
YC50kr6gSg7DBJChl2SGxjsbktQQSmaDJukNmd3Y+ypL0m1hcsAwcwOLYtLelPIfUZjeWl35I5NE
CFtb2cAlCMFLOlgRASwRiY7wc89ZaskolgRgfHES0c/rJle2sUkOpSRQaJJF0UkqxWDDpygBVQTc
2TaS7ApTdezbSOluR2NI1q0N4SJ5Zl0AvRClna6BHa5Vx89OOskithKsnTJI7mASxndDk5/UoMi4
mSjYJkOx7PGrsUYLFst02LvAN4SkcEzJ1KBa5qsPenthg+qwJLNj1KB3lHSm13UFK6CSbI8AyEcV
kqgzmpO/6dF6LVvJAom1o9K45cGN+KZ0GtSAI0iQH6KcWBM7cNZG3BmHugqSW2ibsg0HikjSRyqp
g3nmkfhs76sO/1cY9XM3jvqlXnBcqqxQ24IfaHjhzLNFWt35ic8NDPyyzIMtRNTPeKuEsZSDM7Y8
ciOKsVo6OUz6cOsrYzGnCYidBiVbKikrZnywJHVFkfyVgPgXVN7JZazC+9YCc94KqCyCt5YhPN06
oYO6CZqpyL+rkvAygnppIQ/5DSYzz2yiXQcKaWVHer5FFXmIbsFC4P6X/zAkQyZuocnYMVyZIXPF
3o5JaysM9HWGb/vw+yJrqYj6S2AMW9u3J3RxybgOGtVhLuiTI3wWdVarGWlo3rwMF1PTRju/CtpV
VOunUgkhlgC51iWaTbVp/aK6LL02nRsTail1rMN1N9zk6PfX8A1t2hAh0kZgg0pR94dQUyJUQrTg
MsNeoLVBMPP12RwG5h3cOmqG2Iq0vT0inx6GR6Xwpj388hbPmCu2xKICjSwid5nTIp0TGZbtDAsB
oDrryvQymFgPE0SuSVy5R+gD9UIZWWEUH0Xd8z+KYizWyRR5S8onJBsq+Q+3VVC9Ww3aqWGYuRnu
2wb7Zawvko5APwmSHcLJn3OUsmeor8DpqY5YVVmFQj20j+sS5dEX3atR14t0X3XxH/QI5diCM5yW
SKM6fAiw0lUmE6yYq1jvnnwkaosK3SyrxaitshgSSVIwNeRRhjWnxDxQIqFaNF3e8F/a1Av82l+4
CJ23lorGRie+hiGyaGN9rXSk5U1iNZWKvaLC1M8UFfUsTIaMte4xEtUPdqzVMjGRpObNYYpzCBsN
eH2vqVDRp/qOUt8iLLCy+Wn6R3TeF3vSzAvJlcu4vp3qfl4lg3IInb4kKMWpt4GGuwkBjr3M/fak
OfHN5LrDHe+o3owOZ2ZFiAy3Vg1uGPmkjjdyYZS5v6nNLQQ6Y5EhPuO1BAlKX0OG8prfUV1hTita
dydCg00PPMsqN2bIfTNSQgqLNTz5GUZGgGBXrbA2oNuPYg8kBxRSdHNDs6lwUOV2N30NOlND0TaE
66jr1xGsEymWrhdaA8bK8Qi1GTpnm0RjucMrGS1ShAZtFj09a26mwSIEBCyLo7XLJsNqlg36hm/f
3ERBsaLFNe68xsRKqis3ENFQNRjBXkoPF2aQDfPIPKnhRI1NJRkxha6wtAyM0FU+Qidq62Tf6fYG
rpKy190uoTDTbl1TuqLtYd0jCIDqMOB5oCWfKUW8z8vg55BAtMR2dhJx1+I4Tv/4WBc3haudu8nG
Qh7lj20vNsLoPVCrerbqf/rEbuyGBPV9sstxr8z1rgE6o/fHkL1uEQ7VBo3AF5KgzobBtojkC30Z
mOWDClt5V+bpih3FHwJMaFzjMOWcG+yI11tCr+x20dDaC2MUz5kaplfld6NM12xTZnOlmzTkWn4J
hg+mQjbGjMVT2AXOHhktQWokFi2c0ACp2YOq0bRD50XOSpN0qro4eVZGV9Xb55aV7A1Nasm2Y8wb
wI/yXXOm34W1ZKVlqTP6s88IuIXaU6BKDovvY2jEmzRAXhTJf8XiDWQCqvi2q8yNhggNoI7jHPRs
cGTFBzZe8QPsG/9iYJFsMuOUNuE0t8chXutVdasWZyHSx7DC6lYrMawp8K1sQL4bZsxuKRuYpVy2
IrzqbWXzdfS6w4rcnKtp2vTVeJ+32oOHMX3KYA0YoJPd/mvXQIfICqCv3rbM48eY+LGkzvg2Qwdd
um09hWF+BKAjU4NF+k1zk292NnwVzdc2E+FcMVeKFH1no7lqOB4ZdoaUl48QrYp6I/ynNinuUz1S
5pskQaNvJcBtBWhl+B0/XdvMZnF3o3vDraeGZ80Sv+ssvFEEZmbLoMI5RKqyQqioflVidEVmKLoZ
8I9+LSLj5Aq/OgxGUR8MCkmzXHd/cqBp2WcP/Xc9PjtjO89YS2nSDWcgTJij6dtCVOsn8lycrZJh
RSqYBaeJ89yIow/86iRmtos9uNNOE3S6AYnGfMQon5fl97TR79AYSkMFfmQ4P8Svp94XpTMivuGa
v6hDXRrFTMvye3CeazGmj2qp/gic8PvQif1gA2FEL3u2AmXuNM43aMX3TdnECz8Eljudei24Q1xY
bjEJ/JqE3q0He/zhV4bYRG4DW6OLWOsMuCE6m7VF4mQ2fd6J5GEzv1HdSFlTOcD5P3j2nTWy2Pol
J3I/vomDgSenxNPab/PvYzHsHSKaCZLSkoNjFN9ohzz5UK0WTTr+TBvsWcYAu7ntQNL0beDPE9ft
VmhVxi0Hq0uvVuKGSQj2Z1a7GzMVC30MW3JZ4DKkTpU+jKR2qrkF9ydR7YWisVU31bLiD+1sGdoI
47WjCHrvW+GE6tr2smFBzf6+K9tvqT/58Jykers3yWWNXRPp+BjdeCNwBs3PHMbF6B58v0jXFRPJ
LDHb24mNXtpGiLxgmHHLMDHt1p0rAFJWvcLkTRJAdjMG4xIW39KfTGWXmwVG68T2kQgah2zotpic
JO+XY1QITXjWOAG03pBxq+rtIWzHMzB+suk09vVKKLzbFMfAPDTBv/AmEDubVcCq5ngLoxaYcUB/
nStMWqR+XWoMWuzjyLQRqIsFIED7Jsxj7y439WY95h1MIU+xZ7qV/BLhGNwVaMhmNJchx1Wau0RZ
CzlDGQZuyFtMcZ3+Em7nzp0hXQ+6U6xr3LLrypIaTM3iQYskXuel2cKUcWmkaZ3yYDb+loAEfZaw
2kEdpgjdTKW9RNm88wKh7oQixpmtdl/raLSgAhY3cdury64asjVG/J1jD87eVcPLs5xUGdUjYaow
D93obNsK55UwWdqNscmMoIa8ibqdqY+ugxqWq8aNWkxWCWUyY/0sHzDSSkf5aeH5znNE6hr17tZq
gW/AzAqMuYdUfyMRJTFsMJR52U5Zeo3N8bBF0x5oCdO7Eq1zXR6/oFcU/p+gE/4yrbJtUVvYfjC/
9di6wLFM95h2cL809kUJx2mRab+yPJuWlCCIADBR2w/wObrpB5qHfoYbcVVKcI6LsCAcvmTKiJ66
YilMldLbZexm51irWWOnZgdH87Efs3TWjEq3TP1oXWj9Lo4KMKduDF28j4Pl4JEpyZZy5+NGK/Ff
LI32+c25lyHTwD6F1YxcDqSF8bHGncjg4f+owCUQCvZ+mGRnPkNjLarwu6a58XJ0rcfQHshd9pXf
NmaBVdiJZIZOYKvmPISpM2FPoV9GIp6u+ogjQvLLK6MRF6cCYaM1bGZjjRmsf1Lbzt41dvgdKqYA
1i5+oy9SjjmtB4EEfgG5kIej/4QIcq95gCgIkvjTmGxWImrvsxSNlWuz9yYcx2cjp98h+vsdGvx5
aITBWsVaORfDoM8btbvpmHKXTRd//7hu9Laq7mhSe0Mvl6joNwXZXnhK35d2TQo8Jp4sCLfQIOaN
pLHBgNmPZfhZGu3bGqFsv6HMoMFKFdiUf/6iseRqirDTlKjtGGNaHD8ITz/rzYQqmJpME6oYJJtP
uknvXdLU0PxY1Agx/V/VxlR/HGoJQlng8d1zkOdwgGc+Ujed5lIGchemWX75+Lk+g/pf16/oWdMj
d5GD8hav2xWWaTQ96ccwV6CsNmG+dbty7pjaITFHe25ksuZkpZfnX/1cdHq2NTq0eLqmODa6fhhq
HboG2ShjcUo/VTu+U8TkBhEHob2TysPnMJ4X78Ee4f230TgsjKrS54XtH6bGeCjwHKMsNdZtmdIP
iKW0IUH9neTFwvP8p0BBwkw5rItLfLrDecD38Emj5xk79ebRMYE46IY85IlXrwvoYuqWLXzlFhU5
EvyaoDz32MorNpYhQxCsnWjE72JIfdg69WmI+5XlxZfaS9AHpKfaKy4lHaKmlyVCOg29UX8Wsf6W
yfAsv0VEplNt5QO6GsdFO5WGnUCq7WWrpLbyY+moBx+CbJSfrKjfc+RlQUy1ZTCRFAPrm0SZS18o
N30d3caxfZA1S1nBbzuxJghj59EH+XgU2rLP8OZR0kZFNgP14q0EC/o8dGtGYZlBX5r07GJAZs1I
PeHlekAtwkju1mdjYW/4RtbAZIhZxY2xiJJu3lVodb1RE7NnNUKoeU8psvWZ50enIJw2gLBObR2v
HeyfhIyIfWUTtEpE8Bf06D9Sp8MtO5KqHd2URnoMrRIgWgHaU2OHpVNnHY3iHHuowT313quVX8+d
mdD9leg4j4i4m/mZxdFTo2AeYt3SYibqHtxNOoRnvL6nJoPoy9Fx5lqUtIFuwYzaZiYFBNd+qjTS
F12q8NRyysWUCslIxpUY+n9rwF4BJV4qad920hwK1By9XagiDmiV1zMaWcW0enxGgjJ1lyEWVHo4
zPUoEWZgc4hHmCXINwMtuHz8dt+K/BiCLy8su1AvPmEB7L11+o69DU3D57mt/oZHa9FJCOQxicf7
yvKwpixkGvPH135ONb0eWXTyoHvQ75YSv9fXVvu2ymx9YploOgTSQ/1I0XGvm9iSOr84afozNxZQ
ENahpGxmoMluE226D7rw0cOC6J+bBs93WFBSDWpzRxWKYzF/wSsV0Jl+fmN38WYM67Mat/Y8G2h7
VTnPlhLGDYl5c5v+isfG1QZhYE3UYQBtaqQ3hbdJn53hYF4qFQ9zPCBC//i3v/vcZfop4gTk2qhl
Xv/2Nk45zkwkvio2s3hxLtv8D9vqc2tYWy9zTnzwe7vRDm4d/CxN75PLG++0Ahz4GFJRiQKL7/r1
5Yti0sJYJrCWcYF5VKy8PqwpLOq/aoSkZLc+dQ68oLazHsqEx2so7R110tvUrH66NSwD2gs/m8GD
Hu5Q1k/FPYzqXVAEt37lPCluf6QTdImn+15PfsmQgKq+dJI0mYerSM32qDaB+eCdJJmd7VBKMHFs
isXHD1n216/GFypdXJYsoPK3Xk2vfhC1JghEFoHJesLY8Cgfqlx51Hi4//hS2jsP1EWpzRaB/hn6
Q7lJevEdpW1eamYJH002Z+W36+gQOvnVlpOfsbT9q0XEDm7n9+HCbsYDvMRV4NHQw8kwAW7/+Ibe
2a+8up+r307ldvRb2jsLQjb2pQBvqlA7ap4KXE0Kehjb+6ylqb8zh7moKnjg7AdtV7JcXj4CTuYp
nWgWChzD+kwvsTfHer30EyA8pZmdXFX5CkLw1qhIj7Lwh826vsQv0z1VLkwGu1c9MKBwyBSCsGIN
gHkXXYpe3VZKQQSHyx5bacOf8oFatXUoegWIQnIhx/DI+Us2qz9+hG8F7UzHGkBJGtGGq8Gifv2D
wnTKih4bMOfG8tyAVgnyxzD0qe+wCqeoZyaTjwf6qcRFfnzt917fi0tfrwdVaYF+MeWiW8S3bhDs
TKs72k4P4IHoO0oR8B63H1/y3Z8LiccFesOPda9V7aCghhzFxb+Wgs5+bEV6IFCBRlW/p0MNrds0
bgzuY5Ctz08u/t73g1xRDh2plrGutDJa4xIJA3uOrdBwgQ7Bu06Z243pttbFLlHWPa3SDI2a37Xr
jq1tX4Y7fPgHt+rnRWU9fnw/7z3/Z+0ve33wou7V7WR8y3qWYbC1hu7Ebyew0un27sSLTgIxzWoc
SRVWzo+vqr3tWDsurCOLY43c+etX21ZSSMbMGiiMmvQZZm1RXjBbPvmOuiE+51GSw2xUh3FN2UKF
jK/p/cEfnAeC9s6CSvEnd/Pe/PnybuQ7ezGnZW4GAF5jEAZ8ntT6v5RQh4ukW1h291iSRKBo1Uln
lQ5D5aFUAY0CDYsKLFjeBnkfkrvV/+SOUJbSbvEYKtfPJ+36ED1Fyhc5NRyilfjG0kkLV7yHogh2
sSZjqKkjQgF6NJB45ez40tSh8lhpPzWFdBbF3Yx1evn4tt7a2KQVREXna6Ja0dGev35QlLVKYr7i
YUEv/wyHetUp5aPmU2MNhnNCDYwGAIRTVfzCIWjP5PtsuuD2+eAW4tLj0NzuS7g8o6sdvNL4XWYk
CKQUJjJimIqk+CpyIEYaWd7AT0mR/VWDmxp7dAVuU5284JPRj5qKO75eOjF/4MlzOdxZ3tVyNhn4
6p2gJiSIlC94FvlmxNeJ7u/iYnyc5Y64T2ByQVMk6MOrUE+63oODKmTSkDWUHZwCOpX1TM9APj9/
znk73rtRdj9Osgz/0GAuJUKQLjvzwcIsIxgdnOBRvhDjUtWzAPKTF4TJJlVVYxbGNokpQxLPJsMA
bwjfZWZgw2+Q1MIImalxeEzG5Psk93mFXl7CFp6EHTk5IwUIat8/oEmLhfI1NmKKm+CT5Rwm6/Km
MRykDkrRhiPUhZPlEebdxOOT51sHhb6vsB84NZx6VX3K29oCEry1BnlwLb667tjPqmpPKNgdLfCf
IBQQVvkcYEoYeY5dTrNJyRKeQi+I140ulORmZPgcgyJeJ9FXvQMDwKAdeqyOGOHFrGu8uTXFuNLb
gLPT3DZ2MSlSrk5t2ymwbfdrNSwAuDBBFlJX+aw8CVRnrSYTznAi+ExoVNat0VT9rCl1APopp5VW
HsOiprvr6m9majxB4kFI1c2STvlq44OdR4m/rQt9XUfxgVyISxRRcNI5tkmnkcfefxJVMYvJA0o7
ZyM3OGZiCFoCxL4M9pcop/zaknmcBMasUH2+S51KNL08LbqrzGxrB8GeY6My6tsp5tVPdklbcjo+
H/cs2eJTjRikr5JfpBzWc9Lvg4PZGDUpiA6qs1lIGDFqeTKmfjRQYGTPVF8oSFVUYf3WTOrN4c84
qfcIMsN5lniIIvz6UfFr+ju+tjTU5n7wtcPgFVQtfd1eqFl7yNN+lZSEsVREws2nLNuqEVFpRKgN
82a4SwmNQEiuXoz6O7iiL0kUAyhveP0D2vlZ00A6N5yzyVgqy+hb2tK3E1GRzYVF9XdqC2DOOLu9
0roJNWtDUxsHtc8HjBaJHdEg0IeYSQWhCoVRQZpI0+OaxgivZPCAcpVhEQXRtimam8hQu9lunJI9
uaUXy26OiZtffBjVPFZqz9ks0x2SmybwC4gRiV31Zk6l/Ha6fhfEfKoOoX74iikoGF164mDwICXQ
FqZrS7+AmUVrkp1ataUvxt821fSRaIC5ZlADoS1juBESnPYUuBuf5KtqbDdS4iktDLK365lY7eUn
JY/wHGt2g1X9arv2SYubtTF8eRY1SYVtiv636CzEUK55CPwvdQGFWNJqPb18KnWVJqz/2wlZcNOA
sr7SHJu6PqYcxv2x2SfjMbe6g5TO6/xbtatsZyP1noqkepVqoc1HOCnViFRg6P2bZ/vwUGkPVRCt
A3srC3bRkD4OU3ofidKfO8H0FJbNXQwkKepCAgsAMuVGep+5FSzsdPwdpgprXkodwKERIScszxN3
oeoQpY0nPy/tBwAr33ybyYlW+cNo+u7CHSjHJ2ocEM/YMD34qLvUX30lBz6am3AKsm3qiZoa/Hcz
iBaOh4uNwtTRHWNtjuxqmLv4GWKXCAhjyn4UY7MJKEwYDr+QqgRN+99Z20K/yatgafa/3Wq6REaJ
Ob8rys2Y2L+nCgxaFjC7TFnz1Dh5PvNDlzx3ZyhW45ruUcfkAcdMronlyIlaqUnJjhIS4+MKt9HG
rbC6wcy4UP0rZ64v7vVQH+Yfr53vHpxwB+AEoulIGexqpTGaKEpVm8pHiidiGp017bul55VkjxTf
KmMPbeRgB39g7q7wGu/papOePmKkyfgCPtVlvrcNfXk3V8emDGpSG5Sse7IOo/ThjpLI2W7+ufGK
DQNFc4rlGh78ayUex6SmzCqqyaZoYL5NYEiGMF/3NaOAqJuFEpoTaB76/9SoPnni75Tr8a1yJkbF
xQ7zuSrzYldXaWFp4zdD7Gp0FzmzY/+8lyd2ua3MAcR9so385HrXKkyn8YHFRFxPdsQNEe0c0v8a
NQT525DCUn1y8H12lbzZusCNZSOIyQzOwevNWKLWZds6VLRE66/KQPv+PLBJKeGbIlKojENkvhFx
bI7GtsVzHoASp3OXraxlF6dPRve7+6gXN3N1hJRFryaIUBabwrpPNZRiU3WrTMpWrrFaNJKmUe/B
tj/Y9MtnZFhd1GYjz3xJmVSs2v1chuN9fFPvnW2wp8HVpfanEW/++gHpamMmic4XlwXu3lfFaUzV
ZZWI+VSKZV4igM5+f3zFd4+WuBIow2Ap9hh7ry8Z6Hhx3InHoPdECOTwp43Ca2Zdnd9jU3osquF2
sCDTcKqKrW79ydXfKun52l5c/epU5Yo6M2ndUJsZxQph0MywlJUA8uFptGh/0wLYRlbEqQXlZaFv
Pr76W2K3PBzwtJ+rQ3j5r05RRdJPuo55Hw0Eqg0Sh57t1HGlHZht2EGL8uJ51alGfOsrNYE19GO7
+miU1YVMPJqrskqGXZ/pWog/UObXGvU5JIrs6PywvXfRoIxF8EnZ/73mk8vRg7o/3SfT9q4eWkQi
GcuFT4WwRLXp6QcttIl4G1SEEQ5UZcHh43k3gaGfTTCnwSIFFkZ9P9FIcdRaoPkafzIkY4noujql
vvYZf8KQ4+bNt+4iW2e74kFKuCpjZn6JTrrHLFAW1g+Rf030aBWlv+ICDV9UTDdEx98Sl4V7fVT+
TNV3JA85SxqNqMILLwRkLJHoLDlL/ypbbECQrVGTCXkC0Tbl0K1Tm0IDq7lyh9xA5nKdhxxknKxR
xJZyNCe4pFbN5jRHc/bxuHlv5rCBItNxlPL16yUi65LeEz3F1V50+yHBroVJL++7/ee9zXcvRckB
qgGlB4Dmr79OQcN7EiFyTEMdj0jmV9JNUw+/Rth5H/+o57nl+oVxdv/PS11NzqQgcTobCJ9N0H0o
QY64AiKPAQAwDSFUbRw/3evWb2B17HXCRcgp5JM7kGfx6zvAnooKXhrCebqvf2xmZjZI1GBcpMLC
5HL0Q1yRBDem7CUUvTzr09HvlBvqHp+0O96bdl9eWL6Fl+tuEPRVm1PhSvNhPXbTXDUDpGXK1ml+
JcY2gKP7yU+VE/nbn+phHcIYi5Xo6mEbdmsNecoV2V0+CqVZczjua/MLOTHrfMAGPP7Mm4n+WrmS
JqaWU/And/DeyKJMQ5+D4oj05r/+zSWajaBg07gYUMGlU7W1w3QTohyfBZzH5rF5l7mjPRtLTrKy
BuJo5hMa/x0RUkuHbT1iBU74nveJOfaT23Kv6zUm02meawOH5REdTbnEGXVfTdUqC8ZP3vo7LlSH
ArLBl4X3QudU8/oROG6rwq+kqkqAKDONftvGYmXBfsxZamRFL636fTzR2Rop+QGEAVvDPDqKA0dr
SK4os8L0XBvi8sm7eXd0mFK6QX3HNq4rriZikD5GxboYi2OrrQH/ZXq2A1JwlIWYZulE2QOlq/NU
uuvMCf61TftH0Iv/Bhx//VRIpLy45uK/Qu7/P0fQt1R6bnyN/zXzYvfv/5Yn//5vJXWTV8iL//gv
/0ZeWH/ZTNgoB1gj6FHIw9PfyAvjr2dqCuoYNsHSQfifyAvL/UuzQBIAo/gXcp9F8z8A+vZfDFCJ
gzA4BFGB1v8J8uI5iebV/IM7VNo0Tc45JH5c9zgHT3emQUGBOtbxVnjSDtMgSZ8U/yuBceERCdOT
HZbIaWxzKaw+W0JOP9UkO0JHBASZA95WLOVL3rkJw3EaZRwiWluytuZGFK56VSZFibTdgmgGrhWq
P0tUHkzu3mK040NB43GyxnVPOX/ZNUZ545LlDmF5h0wlOSMwM9sS+ili7NrVgtuxmuCoG/5KN0qq
U7DUefjJwiK6tNTNr6Ab5uDozM2LF3v81/N42fpnx/12PpLiGRIG4CbBHLk2A8LghGDo5GgmRX4U
jV0+mGUvpfU/fa3X1m09NSu9FshBADOTNZAtogoVt6E5SPPzypyz5drxC/pbz0EQ5fk1D7n54ZSK
vp7CmtK3mW5FR+xo3GUeBbhe39CIILKn51Ckjrex3m8ys0VAPHVilqvdMPcJherJoCfjL14oOtWk
JnWYoIpSzKOJU6vuRr/7kVDpwLMRDNaEuGZTcmDUHYVFqKeF43yeFEgHmsZUb0CDb+ijjMR0EvjU
j+rTiPfG16MF1DQDO/i62YZIIJZqOqDtGPVLSan3/5B3ZtltK2nWHRFyIdDjlSDBXhJFSZb1gmVZ
Fvq+CQDj+WfyT6w2dDMr3a3rynqtF+a9mWmzAwMR5ztnn7WINelBsW0PToaHn/fA5qyL/abDcdTF
Bf7PSiibZrTTDTEJyMmNmIBB5OG6D8Z7M+ULVueCxsx0RAaN52hdARQ13cewrWavCwDPoxAH2jPw
bkb/cjO4JRRqtUhQTjkUdQZ/ldLgv2Gr/CLpTSzbOV5jwCnWqgTOjm9jNaHleGZu6jQnUW+IKtr7
lrZ4yOGP504izrRSm8iKAe521EzfsqaJSxc3UprqeGeovzk0LcDtwkybTeSmz6pCe2VpJMVBdksl
xAhKOemci24oGzpy4mtrqNJTe/PBNtN6GzZ4ZZXeGbldnkZVYDxvKKGzshHF0knjaJ/MFYAw2wHk
WxFlGu3MV2mqwh82u2uaUj9l6dKtGw22N1hGDJI79DDHDht1tnfKMClbd4wY9eTlppn7yOtazY/t
+NZUpfGSVCGTsaC8YCGQAOx7UqE5LQIcfZHfbbiYEhAyDsHSpaEafVa6HZ5EZzpl3Wx7qs3iYFSU
y3RLp7cxV/sSBGA69jd2nPoiT51Dais34G4/YYR9AMJBmRkmXprD6G6mnQv9nOjIwVgegP55ccgP
J9Q6DMTtp1hB1TLqmg/fGZAjA3loLZyiVX5L+ZdyVLXMOpTqtA9L661TqCct3NTv2LEdqsl8VCop
Dko/GPddYxS+6RTaejAoZVZias0GO7G8JA5zD3encgAuYeOyrdzOd1IwwHUmDlRE5Hd5+lokWn3W
lzl3aeKhUNSu9EYj83OhJBuFmsfcTLZ5Mj4WzKNXRdwcOzR6MTbVYV4ekr7wqHiYfDFRCNuHqPMN
3FjBemcS7tqgPT4WvEuAF+cwJTzVBsNljPEk066geZpbO3ukb2ejmy3RfKaNWF9q+h1i9EXmCndR
ZovNoAXmVnHVx3ioFR+s87sZ6OpehAw3IqsRBzkir7pOTy1zHtfnwuiyswhGBkEEI1ZlNmcnW8uu
lHu2hxx3WIO+0DsxUmfcYzu251vDjClhi580qt7W4zQXWH3HDjItGP86l9Md0Eoi7/IqK8IhLVRS
L0YcOJtq/i2IqhsjLZV3F74n74b62kzTt4VuHebZUg80K0t/TMtwFzc2BFABqmzUSMNF9Gn78QLX
TWriQzqJI5PQYOktcrwSk9qKg+IYQnH1B9JnaxFar5OZNF6GfrGRUQjhOVJShh9lTDqnzTgrSb7J
nNKXkSKYfqmEaZdymCzDgili+6avHBwXcb1XF5RnXwH1tLM69sy+0k4IuMd5QX/aCwTUtpq9VCI8
3fD38wFQqAUxdDHNsWrBVZhb86osWFHEWOsmhzTaLshRfYGPFguG1F3IpDFk0o9/ICN4g6hhPAQN
+FLydvmhXpCmcVLFPsb+u3rBnaq1DXDVNF5JiMxndYGiqi141IbZijdCTE2tprkve7pIA/xBU02r
drwAVuMipnpFDYmCyOGgNDScGDCqFzCn3RMPCo2GaGxgAE1PKZSn+MBWIt0P6NMA2VJtHRggeMzA
0/ZwarsUYK27oGvJMhA2gWYbQ7VlxYopFFaG3QTxNpe7ZgHgRgsKVyxQXKV+FQbWFqoK25W0DRK7
C0K3bhl4yYxYMxTxS4XV+lZLWCrkXNuviWh82ejNPYnVrfZB6FUXWO+wYHuVBeBbAhTtFqTvtMB9
Eyi/w4L7TRfwbwsBOF1QwGln+LbRF8d+AQbL5eHjX/NoMolTMPeqF7Aw+fJ/PsRt+RAnYrw38vmi
cm/YhnXr7FrHfcgTC09907LWleKFSroHa7bkBYLy3WfZaNpRzx06MHtqFuyk2QZGqV+sqWy3SdY/
tH3Muq/U4qomxSe6izvwwARi1JSckd5UyT0lQAVNfn1p2s9j/SRn9aDmUfIpL9Bj6qH4lIcU9GSu
LDzXiqVvRKCd5265EKPKXatVqqx7LXG9vMYL0oXDGufYLRaA8hRYw5puUf3svhDlLyna9NVKLbxm
ostIaY+Z2ngyYfFMCdvrITUcdQ7xn6/GG8MWDL3+agYEHNw25wXSnNP0A6mMvvWp7019V1PuAWNv
BHE5v+sasshij+tC+JHC9xmN1B5PSUKvyCi+ZDmztCrrYk9BbfR7QTCUITvTjzwiFzyOvht8IVmj
7Q3Sy3Vahb6yOM8yW93W1U3UKSXRBBLjWmfcST4ISNWBuZZZ7wchVM0uMcJbbSJDbmjKIYzyh1xL
QTub+p4SYY9yDHXtZgnFQYVNZq+kViUCtuFhwUtu3J5wVzsax053P9lNYt8noXI/GiAkUzGyh2J1
X7VdU52s4mKUnXHUawSn3Cj2caVxrx0HrgBaZPnX5E5jo3Wc58JZh9pNEI87u5omRpnFjEsZuI/Z
5WKnY3o7oNRlhCiNY0s1MmUqzanv3Obm4wErXnJyqpLagfCtyykKUKOaDr5GfBMZwQWnYBfYFtMJ
wHp9disqTXJFsh1ouQ90A5yADgl+Nc6xfiPUMD8McDanJOND0nB7L08/d42zr7Tm3FFgASdz1q5G
xsLaI4ZT9lNKBk5WMNxS+RBxTwpfO5ILO7I/lRdBOd8Qxc2xHXeIoJZCWRCNgesgyLoDPXUAm1sH
n2qr5VSFaPdmEJIIb2dlV/VIWRVrUDa3hzrvCRLlWeJPglFpbdjE9ES/taEMTKViHcIJimaZRKmf
unTOArc2Vyk3/LU008KLIxq9ZdnTUVNr6W7W+Sz1CmK3NgX6DqCbdTume3fCraCkwlr1zbNT2/Ip
MYwDJYbypjfUT4yKra1JK04iypp8U8tMOXCpejeUyS9cKzg5WRfucgALmktZArsb905wMa4GLgOf
3/SwS7Gu0/cSv88Kl28lc9oqIxHhY4Dv685JdO8KfsFmUXqmHGywXpa1npu8o7j7ubGHSwKsm8RK
U+8SNsimy9pFndiKDNBeZmxjSehlG+jalPi0Yb1SwvlclWW/157LOFuXhDi9GoPHtrQ2fCjDBiR/
duO4CiewpHfOUUuse6AztWA6vlNJIP1VZcP9u13ufr7aZ5u2VZ8iO288I2ZQXvbys5EI52pOee6N
zpxwCFTcnQxTvzStnikg9JExyvM7ixyVMtamn432jQ1pZD2oBeWik/ZFiYTvKHN/7icCc3GaHWoI
LnuKH+HmV3rDXoOBfpAk69Jhi4KzSD32YZn5vRwJbRX39DDRF9XBJ3GTlLGxQevBSAkF/AkVmD33
OSmnaSuKeDyaujzZDZuYQSfKpkSUkNTkLOmQJTFmanHLcWvaGxPtVh19Xz1M8sl2SBwzU9xNdAdd
ukmEntVwGCpVZRul/bbqc5fNdhQdZ4mPuSquwah8kao8UHh0E1iG9HK105lCDuRbh5RvVJmvdZOw
t5SG7YcDARQGtkHJrp6pdbjNHWkwuJwvSRnNdxRWoPZZ2enjIehx5yv6SGZ7+e+GFtdSMyuk2xUz
PiZZ1R16CmJZS069WZNqLvJgJcwlxhtH7PqmgaVQZK9ZWgxr8aWJJXHA1jPaEMUuSDCkiGn2Bv3e
dMTVyUsY8BxDaPbNHGXfOtVF7Tn1lIQ69307cL9oKKPBRcH4fNdqoba3GucKQhDjTspGTB+dbGVH
tC5XeXU0c+Or3fF1uQ7Ioh6gPVFfVkedVr6yQfOvBTVzbEUnfELRZ07xzXF+i/pjkjcl15Uv9JxD
DdOOFeSAd+K3nIh1VNF2LD61VVNvgsSNt50dX+agVDwwsQaOJkky2EwqOLfnZUXa5XYw0Y210zt7
H3WJvjYr7jhxR2/0IPstPRRYi1r3cdDJFKiwt/2P0F3dUWeR2NaD3WpEg5dTa984G2CzXstHbn9u
BvGo2VO801fUUOek3MqGrQFXZb0LHt12Nk9iouWUREa9K8pkp8TwVrid0VSf70kisl0grK4FlbEL
C6ZCZJJHWzHWdQz+K7YF+1T+VNmUW9cGiDCaJHgpAArwjQwAosvuAgRkQBWRyTG1SrHCweRRcxrf
gunRVpES5tswmIbDXJ6V8WsJKGdoZcpGW2GTT8vpXE2wUux8X2xZyYdtRT/Rqgs0f2qdQ9hRyJ6M
Le4op+z9pu/XeqfJk+L240bjB+BNgfI0uOgZRCatpdHP2dKwzJIZzDmVP9XjAA5k7ca5zswgeszM
WV8HDk1jxAgALMqtoCmNm31wCDkTeIZ7Z8rwVUbS3UQqjWMzFVF+JsK1dPNs22vOPXupeNNoJh58
KljWWWe9EDhsD3E8XCzZYzvOYogj/GaqKqeuOskEBq5gXyr1F3JOtFsoJOOr1CxO8XLWp3Wm8gBY
hXstcV7IbhXbuuW3pvXqcYzDeytUPlVS85pa2jQYBKmnDvOxsZTjaBL77FRyc1XLDth6I1PsHIte
fR+YR6xm1sIzYgH7zwUWBWVjpWh8GGY74YIxqvqQinj9oUz9Rxrt/92aU9CFMFS/0/KWKtUfak53
X7Kl37T9lUz8rz/7T5lWBzJMNhKTC0Kt6tr/lmnFPxBtuecgTuiOgVr6b5nW/gc9yQLwO1NAF2sM
g4N/y7Tg5ixkWhV3OjGO/6jndBl4/ajSmgIeryCJw1AMJtmPA4pIjZQ5mSYdd8ScggmyKPeeu2gN
LaX9g/XkVx8AqojtQF4Ui9H7QwP/fgamTXkjRjFSERk2jzgfP82y+kp5I7Ug9jFtDV/t5s8cXApQ
WX+Yp/7qrf54botxmGmYGGAWEfa7+ZsZmnY5wtLh7GhfW+lsQaOcXTm8keBczvO2p4fPvSK+hkG0
aHPG5zBCmMQR9WbIP5Ahf/diNDRTyLW6Zi9Irh9fTIa1mlssDZOjmuwGZ+yXdNqLdO15BV3qa+46
Z4JDWCln9WzHxS6flFM37sQsIJoU458+m19mQRxTdC4kNHqbFomfBegM02sXTonuAfPJcFmeDMP9
2rXHyo4uvYheJV9XHmGXyyiDDYFX5nXzv7g2DOYSXNXEwS2GZT9+JBXQjllk3O/UA3IKVPksYELp
IgewgdGi6hpaxmPeuYc2w6/z3e/2dxr8L8NZg4vCZuqxfB9cmT89+eikYdC5/AjmfN5D6o0xCCjG
6uNjUGtPECBV9GhLSvfLN7x2GYW9dHBSQIUXoNrqNVMN2Z30LmhWca1Xf3p5vzhYPl4eJgxcW1gB
fo7WlKFBqjLicqkVMltN235SdEwMTqorGKD9stJQKkogKSF9ltuE40JmffnDR/Sba8SwsCLoFIww
NPy5gMDMqO+hMZ7XoFYnfbjmlvISFeOnrLfvhUGnWNUS0SucB83MKSJqilvJNv8Pn8RiRfhpsaIo
BqAcl4lJZvCn383YdoCeQn7Emuts01a9I9z+OjbNC66CNb+qz3//pn+zNv7wdMtn8t2aobV5N7nJ
rGOPth+kBUcgsC7zZPp//zTLGPzXd4XL3uRz1cyPnPB3T9Mo1dy5Ns25IRMUDOS535j9iR/Dhbab
PrQe9C6/7Uz7098/7S9jJ64qaNb//bQ/fZgyHK1WgEyj5y/7HA/ZnU5Rm1E3J3zDT3//VL/5fbHh
X+bguHVUTtg/fpCV5nZBWrPwO3a/rzWgdq3dvi7d8jTKfhk7/dRKxf3DxfLrXI2Fngp55u5wLZdB
5I/PCu8A5XHm6xtZNV2VX63ugmYcEgA7HVVCfX62A3kDheg+JQnulYL+ReXgYARL5vnTwBdu0yz4
9x/Fby5hxqGMV/H2CIj0+o8vSkAQmiBDLp86MlU1sXEz93WdU/Hs7KKqf/9fPB0MPywvgjm/89Pt
XTY1UMSKBml+UYlnZMFOTdtHG+t1lTqfkW+jP7y/31zMprvkIF1XGBqRmB/fH300Jc/IE6ojW/fM
qs7LFZyI4J64/lbEM1q7utbT5A9v9FejnWGSvISVy0pOPfzH1fDdr2g5KQ8jFC6MLPTpUnu9VFI+
TbQmczY2TjkBamno25SqVlsis+UVmKNBvFq1xINOedDKztvrjO+bk2Cy6qxwXqW8/Aag9Wpq0ZjL
9DEMo+vff0G/+RVaguibsGj54e770xrDCaQc3KTXvYUywFDyTjV0kpP19KS34g/Wz998N5ZBnRCQ
CJsaCvun54LEASyv47sRlfkku2a5jZ1dluosS96kPm8g4e4rO/vD0/7667e1hRyATc9Q7V/ursvJ
MjMSqXtnbemcNOYi9MTyT0mm7/Wxeun/cA2CyOAq+3FJxTdHNAgWMTtlkvU/XoVq2KdTmQa8057K
So6MdB/ls1/iBSTLrzwmXUYwQeOdK8ZOQ2XfWWVFseNyBcTtl2geys1cq/GKguDxVIZO5Q9oOx5m
dXuXcTTdUDhkroZ2yLez3ogTzE72CdWUbebSeA8q6j3po8VwNQV+qD30KC07d5ZeJ2Em1NINby3e
0JqgewP0bFBXAAee6rp8ms3x0Gh5BYiRcIYp0FCUuOk3aZ5u9MZMfSSgYKsoxKL6bBpuye9TjC7k
NxHIcEO1JIKVcKsvHfGCskycaxKI5xoyF/CbqXuJla5cWXYNc1OntcuS0TaXhuaryZszhvqepFm8
Qj0vDx8PRjzjy21zBYCQ5WsVsZq5qaJ9BXQpSw22g7XpXtIEBa/stfc2hIzbiIBOY34vShk80YwK
tK9QXwq3AjQ7t4+WldoUVhf9OUtD1e9jlolBokOpkioSlQwDQuIR+fWbnNjkBBGarUl2Tldycz2j
6rVZfG+W3B2j+IYBi3nU2nel7EhTmOFnxc4oG9d2FUDnTc4ZhIEUOZVafK3Qzo+4FcS6qYxkZQxK
uhrL27Iu6kNTqHhagb4iHKHlZnp2reX8bXJ1r1Fte2eH+sUYe31rBKSetIIRb1K190MdXem97DdV
ob1qQTmTEjmqb8YiPKkoUNoiRVF8EW/IFIyrfhGq6gT7rBYWt8EiYpHfQ310rK9A8ytKBau1sUhe
rQYPtFxkMBAJV7UxxN5GIUv53SyCGZfd7FeLiAaeCBMBuhozor0IvL6Ig43DnFjo83Vu7qNFjnMW
Yc5cJDqlJU9iOTfVW74IeFGcvGL07VaBwI7Nso4VrkKlGRbpL0cDHBCm0kUUnBZ5EHWdsWyMKXgm
RXPCE2shX0FV+PjXjwfbDbeUb053kSIvxSJEuh+S5GAxGSYriEVhVS2y5cTLWYXWeE0WSTMu25Kq
40h/yBtsDbLpb0YUUAUl1EizK1rlepiMEE4qYmmIahrWwdYy53SHxhJiSFH0S9VEzY7a4nadLMLr
jAJrTOFmkPO+4w64FYtI2yxybRgj3Mq/JFzIcVk/nbRF3mUZmWAcUztYIv1mkz0QzJrEptKZLUT9
yHxjEYstu7rv+X8ywM38FNrssYmYZOoBC0gPtSPCC9FLujMTQwIpWwa+pYno5gjx2egifcd3soD/
+B1OMEENxXyivow+GIgTJJ7NW07F9qkXIr6UUq/Oepju0XQp0hU5nFc3JbuQx6tAcc1TXlTTDoSV
J/vh23KfIZ9IVL2KBbDLkWFbkp1pKpO7riWTGXeOwxzJ1khbxsA0VQyie6ts6GcIZvdKMeQxaKfx
wYirGMBphIvaHXLGr9Mpqhy4tFV+Q317B8u3OFeanu5nTOwrw+bVl1VIZXrgksNq5s8EXa9lOGfQ
BOfN0AfdRk2QsYIgwcJABgL46rS38xTXISndNbE0OGpVew2TcvAmi/ZCfdCmk4sLqR6y4WyQkTDl
LUPA92Asmx2tbtuscg2/Wc5eAIZOdjIzZem+IPxTRgA4MZgb/gJEfzwHzpXU8KveAUzVHMqptVcb
T/uhT2gnGafxiz4xXrIGfyonkplBgQZSOa91H9WbslFWDqsw/ztgRjZs59xkNDPFEYS9Pc4RCvr4
2DJ6ekuX0B4egfvMYQoqW/WbITNo1hFJ3hpyWCWodCqzq/uJNC15i1aUCN9djfrppmsWoubiIEUa
TtqByLNXSeREtybWgqQsUy8vCgIEIMcZc6mhP1rumdpzGhctPdvIZvST1Iq4dKXiq4paMoJgyU90
0+/0EvOHzchGkd5S0IrM4hSrJISl2I1q4IuueFBTnrkNp8kP4iA/2qFDBN/pxZEOXzJvijGtldbY
ODqNoXUG6GsMlA6yRLGZlOhW6nV/HbVx8kaScEcidxnNt050w8b8rSBoY1Lu7rHlmnEqwdNV7OoC
AKV+pGJuuIy63CamvGYO5qOy5DZbG4lJgJce0FNEo335jMmoOVESTiN6OTftScTMP/IxZSbH/PrO
EE9RHa/ZWS8T+2GtaVhrAjvpPWVuxAYfueegS4OMVuobs20B47pzh9XFdA6dZnZbN3TgSOP0khZO
pNgkX2y7t3M/sTUcqVR3pXbSndnZjLrjDdxy90kvi3WEQyHNKfmONYKMymxcxQBrk3vQyqE/Dzxe
s08k3OlCw/8lYJHwKvWGZC/JC/inGQDLthcnXswynbMuiOTboam+mfr4NTOaG9A4NyjbITatgFQn
biFcGNGrUrT0QGRsU6nBnRnBsbfn8qlW6vg+E7Xh9TxaA+fkclBeWdEb345o24FMuItSF4ReWYrN
xCBpqa5QqPyuLOqi3jFSAcmya2xoBeTuCDtHx8QC3O9QH7IMI1avQnGMSiZkc79unJaWZiDQTMKv
cra7DevgLpga8+RoVD/j1FjPBV8C/nR1HSQhSHn0v21MZha0Qjv3exyYd4UTsExT6Uz5a/wJL9jX
OGRe0VqXLI4j7AINGwC0Gz+fu/Xc01qfxt15oEp7hSPu1aGFFDrgTRvk7KxMy2saNz+6GT9FRpFj
oafs+zVjKyqFv4e6701uF3xCg1Q8We36lJRV2zgBfpU2QwGLMD6yPVMyejJtwUSv0O9LoeCRUyBC
gh7ZzVW/I9hbHsMhB3VlEeBUi4caE2VbqCXrksL50fjWOsWSlol2bTbdjZpzO8daxg/ReFfH4pZG
jxtyePraDs2Nq4zuRjppumlJADtq68c5fleFTDVz6S9T4TqbIE5L7mbrFMsWt3h7HbhIcjqPuyIK
yzVJaeCYIpnXTcyFESyMR4Mx08oxpnSti44eKu6KXByGhjAzOQTdDW5oBAHb+4Ydupdlpm9mNXPU
EhBtHeX9pjfEMdOnd4jBjV+mrhdXhrWp7NRmjobFR03iPTH9fgVjxtmLmRY3+OHbMrCudttRbNBb
fj9VD4yg3KORUB4CzXorLaP1ssLlTgsetE8HCOLjvTI485q+KIllcrjVlpi10oV7GzKJj6MS4ZZU
NQxOg9je57otnrBPs0HnMmejqx4DI75AavxMDShw9WzmPp0pK70FhRe1XwW5VuS8vatFR6M29qE7
GcwLoT91TO/WRchS3MPys2b1OGRp5cWjxs20MiJcdBWD5yFfh114tbJEO46zbnnjoE++M7W3KaE+
z5JafwAEs+t0toDTYG0cUsNbVS18VjTAKe63brIPTgIuO5bSXE+j/g6I/E7F0hPYtNDNcLBREVFG
1MOsATpjWMnI1C68ukp8IclDA+sKGOmF+6SS4dadc3UdKbq7Ivth+cJAOLcrgksLc2GCuD9PESBu
itFjt5T4JdrXjz1sVkw+c6/7VMecieHqqtjjc2TOw6pY3iUR2yM/YXy7WRBuzWrEvKo9jyqqZzin
tIqPoQp6BF6pJIafVoLfl8Ruo4wNt/0h3DvtvJ2Y/R6GrOPW2TQ4Bsimm+l+GMpubbU6pXBR/DWz
7+i5vgQx55leqWwv515AixXfaVeXmxztAoMjbr65Hr+qGdjb6NnKwvGvcWo0mtJXtfhZV4ozJ2iV
Owd+JJkDrLAyAyZmNE8bN9NDL5T8qAyta5dV9yZNMxDnlZty2xVn2mSujdsm2z5HmcDw6plqs6kC
9V53A8p0R7pzY2uUfsNUXEcZihbO718D3bZRoS139V5TP0cFMxPXKqZNzVnG1yysjJGb8GnhTyh1
rHaZ7uuKcYoLCEJ5mALuJXfkj+VwsAsJxa8U66pmxeQYBjYhst71uX1LSMzuRD26q2XLr3GS9uag
UMkniy1LULPHrraRiSW2TtG/yPaiUbp2PynaDob8fOeEuV9a1hWgcUaQpLvYqrlBpn50HGedtzQ+
4K2foIvrE+S9JmZCbAm8IKPqx8qXuFX6rQDz76EpEN4xg896gE3aiMQXq6LdJZvoYrDq+LGZRslA
hVtJHojKY80c9gq+Q4nFItKP5fIA7fhQTK25VfsSs9HyQEORfmhUBeixMz9GVmudZJ71T3VqEX0x
x79yP//RQPP/bOgEqZeqru+0qV/mmU////+1Xf6lWIaaP6RO/vVH/znOtP+hk+iC9ypAVKmwov47
dWL+w1hSXkw4mVAjZfN0/y5apcuKGZPlMNrB4Mgf+tc40/0H408TJXS5iTMSM/+T1Mmv8irPvMSa
0ZtAd/0ca7KzKXVU1SrWgy2vxBlIqTqml0TtXZiidWJ733z3Gd39pSl9n9/4zRMS2vhQdJGafyle
n9UpS0Vd5B/kt1gdbirRvLt1fgpLZf0/qDUkp/+LtiVsA1oC6rFFivHnt4jjKG6mQXI/SiyIyXl0
NSMTkEhITqAqolMXik85Ny3APNADZD89ZlZ+N9rsmKUJlX+c8wjhARhEggKFhrvTR/OxSdJn067v
tF7fFM30jCfzNFfpTVmzRR4/kaG5UDYmaUjo4HJQ6xZrwVdLglnOI2zBuG7HTa1o9kG1eyIXKnS7
Tnt0Cw27Ju5Sr0Zp4+PmwZmJ94WzPnl5nxxKW+a3pRZ1B6214V6W03B0KaU9WtmQH9mHQLIod/S3
3ihUtupNeNuGcXwnxQPj0uwQuoVz6F3GYgZ+da+b8iXnSB/dyL516EJ7n8ls9uoYwcqANHL78TAF
xkZULKra3N8s/0ABhN9E6dc2A89C1wknkRbs0L5oE0Z6JuVGlijIpuRoQuPGiq3Wi5Thylbs2Li9
CZyHzM3MyZvTNSIS5sDaiN47JGm8oNGbC/U+UygkUNB207NoTog7/P96CrUVNaXeZ0IuC2eXpznV
ICC8EbsYbCENMKe+W7g2bq9AaVRjL2DM16ArpUn5aPfORpvpOFj6BwiclCuCUY8A/2/bdLxzaufi
WuyFiwkthmYBPKbJY662b+MAENV0QnYb+XxFL1HX40yv9kwQIc3Fle1D5Q2R+bJQRy0qDerEY/Dm
otGMz4olhhWVWVuX5gktzMy1JhBzzWC4L1T9EJdwY9oeaCtj5bPuwA5S4acUXM6r2emvWOHPIrVX
gxG9jqOzLbJFANKGq9sE742qbWVfFp4SlSdc8sA+FEbSZmHSCsBBIs34YPXDnCjbCqAL9/97Gkj2
ASQnOxdnu4jy1WBnr2ttouyLZueMJ84g268pA3tuqk5npxp70yReOTy+NRZnt15yj7cVmmDccxBh
dKS5FL+1exmwdWP3fkkQroYYKYw7nIok4pSrgUKQNuxIbCk7zjr+qENqSuJbABqAlbLktTa0z7TS
e8iphyAVyYr4XrbSQoTSNr02JkYiR9QbPc1fK5ud7hQERD2o8wlG5yi6LPSCenizKnG2xvAVLfZF
iak+IBkNJMl4qtpgrUGjKi1SVqhHz6UMkH0CedFT8ZIRB/LSSYWb2wDyR6AYV1ERbRU45nYxvUne
+jTWz3oqL3l+zrhC86p8IyL30lTqS5ZPr7Pmd2N8isaSZSSVzLlB1NAqmyNrpwcmDOrKrr650jmo
M868h4/Px2aqRwdH6dU5NC0WENaEyMheo2p6Tu2Q0X1wM9j6k2I6T01J7K5Pj3OtbAbjNNLVosb2
NmS1dqzUN9yG4zE9GnwHpqM+2wMwUV520Zk7vKvYomGljO5DObl7aGUXN5muiUMWJEMXcBf/lfZs
u+SQXLR1o7NX6gQctnivayoyVKYDHGopShB0krQmdg/E/DxonmWUUi3S3Zu3Y9a81oJIkqMmR61U
n4y0uVv+VjoInkMuV73RD736ILr0JVCKK2HE0zImHuKWNbdaY++IVqkygURnUI2l6yEITFzLY3fl
293OznybRzWZhmzVj6j0ebHlxsqBnZaLz41evbIRhgRDK9xgdBgHHcVkQTJqjjUYQTNQ+xC3TXhi
aY2LJLqGqOcrOcVHN1fpmMBvhtI5pviMFYHslWKljptmF5vRAdnh7Orl6xj3b7UWv8VB6UVBf4Ch
edPx46GT8LYf63c1cW6GgtxLSJXFjKO3ky+ZE/p1XTwo2Xb5Nu0uZfGM+9ewoswbg5wN6yl9dC3t
knIVtTJ5zDRJo0Zbw/wYTpE+nuZSAq4rWJsmeVZkfjCnXWp0Z25JF0D2l8X5MU3dKairZxppDOdW
dP3JyrAddNVnu9gx9qk5JrWXbh2sI5pYVthad66zD/EkIxJsI86AKyGyN1lHSOaIa21f46kMMR+G
tXyRjrVOOC3nYVPCtGhxrAZlQjGIA8AqA28Vxw/DUvsS13dFXy8iJTty/tMRHJlCAu8rzX0A4kgF
QQP1utn/F3vnkR3Hkm3ZuVTfc7kwV43qhNYQBCHY8UWCpGttLgfyR1Az+ROrbcj385EAP7CyqlnV
ieTLJyLCw9z82r3n7BOkWBj0KbjR+QIv/0ANytssoz3rAId7GmyDpv2kYVFajK2/dRvrnPjJTd3x
ZFS7UigBMnVOR4SJwRZNlIiJxk/dpLCCN5QfV61/cZvwGxoa5PD5dyPHrRP2IwsiKU6DY+AYoS3X
6my8dEBWoIPWXWDdR5F7Ewfce/wUYtzaQMj4yuktvcOTZnIf2u7uZa26HYgRg7BN0X4bRvfe0kLO
1NpdqaefxyqGPZavZ61flWRHp/5lIvuHM9XC5eyqV94lleZtIOwrf9J286zdzLr8iYqLw1KfBQ9O
j8MsKFYSyX2AoBanypU96+1iNon+KuBsp7N5ZSIdJcEWW0CFEUc0GBAxFbzMXIY8jVBbVtfeMNrq
RPdQ5z2klPJ7HaLgd8P+Z1CAeFP/GCFfn6b8nKThF0IGvwRIyBdFMybLjMDFhefdeKhjXZ3/oye+
AbsjL0FJ83m6gk0eQWaIbofOvacncs66+nMEAjtDDsuE56csw+3Q13T8mJ2kldiOSLJESHsB9ORZ
yi8JJUsL7c5gy6jpuTOVW6Ue98tMrh/3d+GtvZYnl18xrFmrde5N8yMS0+upyI6J/mwY7GZld22F
5mNjX2Vh/lX9U/PANTWb06R7hPAEl6l1dgi8r6J8w07xkHG8WrQqiWRCCbz1iLiQKqVEV3klNP9W
YQioP1BZJnFNqoms4C5WKulEqswTy06/ETDhLGaVh1Lyw25jlZHiOSer6qB/c3spppLKUnFeQlXk
pVIpK+Ilb0Ulr8DYCel6qsHgGGTrqjMaiOqmf4Zz1C3ITfFIttbv2nG41CpigwRUfRWqtBfTAX3g
zyTA0ICgX2pfhNACtn+p+rfkxSCUpeaa14bR5afBZJnPdofkSOXMjCpxpiR6JlcZNDphNInozlVP
Oo2vcmqGmMQa/SW7Jhr6JaqH+AQhz14VA4/GUaXdpCr3piMAR9jy0VaJOIXKxiGI0/+cEpcTOl8i
A1iJCJjxzhEosolzDAyTtLiJ2SeryM6+SA4jS9Ouun2ZSMTpM6Q8ldMzqsQehlf3LAryQPFDbfjI
uDxUwg9RdfUKkRGjCOJ/OrvAWdylPzB0fWbnTi8FJpLT5E3HzqkeXJUi1Hc6+4Q8dY1bPfuhRqxf
V7o8StxyOascIq0jkSgUOqLywTmZdAFXtosL2k9yY1Gz3VKva+3Or4ynYvb7rSDwCPNmtR/G+MoM
jFtyWVfzOBz1ETDHdJwK+1jZ1TYFHLfMku6IUvvkBMOPoRKPRVUvWwh54dDtMaEv04w5c1rC9pDR
sjR5cW0irFTV4qrkdzm2uJh7fisjZ6czHytzfCTPjtmAQXo0WvOntv5px+bpBYeBsoduZSsEyLxk
h/N1XHe+9UyDhGgbj8bTnOADS3HncCyl5GPcVjXdziWVZjHNkE+kP493eYrXlgAjK7mLVUIVbWus
yIRWCZVeRYJAc/FVopUk2oqogmFrq7SrMMWKiFtB/zSpLCxHpWKFUuVjNeEpi7Ovhs64Ja2uQv1S
RtXAj8KnCvr2vtadL3hvZ/dzw0Qa6bazC8ZW384Dx7Upnc5eq48Hvake7TxJ9iMpgesUh8pOn58j
O0hP2UymZNaQ6td72Q0PLIYEYKD+uVBeVss0kyJWjRvMY+yv4DgXBV3sWbi49vTqmdiq+8jLKcez
nPCpvQY0+YXCyjDlUrCSWRBf08z9jsUZ8rbd9ITQBFSLNcbzLnpKEl2eR1ffZ00frY0pXw9kNF4x
1XGWL6mmSb8qWmPXZKlDHrP56HjjuhkYK/aRfmNnDeNdja4YWBdFfhctHKtcT1Z9OBPFpMIuSs/d
8Yvf+oO1a2V97+jQngPV8sXgtAPcfrEISaec2PnG1C/ZVaBtguH3CFNSRH/SjIaF3hyBRAgiVhmj
YiuXVNHlWvqyoMWd0RVOJXEPxkFm8z6lfc6WEy1HGFEGVp9lC/AngInp0/tfag5PeJQ3q5JTRpR0
7gKQqlyoNIGiClYMhJ9GWT7rhOYJWh6LwDkFcRgwFc6TlS2Jj83GL6GjHvUKZtNmDY5xJsBpz2/v
3dOBxvTVdi2Cj36h6/EWLv28aK3wlLD5AXaKz03pXJHstaL7zPck/ZY5UvVchfVnAwow6XowckaC
kFziTZ06vMZBSJoiTtMB4OkAHzofWNY6+Kaiu3uBjJWWQ5CVcWDUzgDSFz8wYC/Rdh/iTt+8JMYU
Ix+nLQmlrMM9N+j1AHnJbMNtlQ/cw1nPQ6m7IyIRHqfhsGd6RC9JGa9BQcKSnGqee7MXxUuc1+YK
M8wh6no81FhI49j/IgF0Z1G+jykHFWZoElOEnYrV8LJRWKn2xcPOvGiG7pam0b3XWO6608eHudMe
ZxG0i1BE+rIJGcMI+cMrZH0Xumc/jdMtcW/iZLjxXy9QI3T0fX297SOG47plxleVbT1gXib02ZoW
E5bSw0Cg7zQaly7AO+pgV1m0GpKdWou/Trnpb0Wo0JelQ6hsTcUKAn1tYB1v8SYvGZ86p8Qv3ZMg
xGyV+1G7mBzyDs2xuTUNycFZjRvabpt1XXqD8jK9Abv7OAzWRuhE9U08Ue88yqR8CK3LwP6xp3jH
Gk+8hyQG82S2WdYurBS3u9eBvYzFsG4raqs2ZrLVdw0TWR41TPeT7qD73Y7J6oU0JMrqwvc5HPNx
seWnx4KWzErr82wZxUFwYt6lnXR6c9tIRRazG3csYLQhMr/px+oBJb5GTeGVR/6NtKkv2mwz6CGW
ciqr7jhMWLg43WMT6sBEtTrkCCrMjVZ5xYZ02Zpnd22eyiqYNmEX8qw3SpQTHSrqQrYhjtrJuhVN
SKld5M85xdhANPHFrlv91CS9v2lhXpgu49HbaW6nfdRXa13i9vXjCw+cO/Du0Q0HqZBQRS1f+ToE
/sLH2YeKhmuhxhfWZkTStvHzcJPVIAYAGHj6Va+FN4iC7S0yqHrVjuYuHLVPZd8v2eDEjotBNTEw
oelcRN4ip7IOwe1si9Q9k+nUndxq5uARZN4+xZ/XGILMMLSqXeFY8BfadlvkbnoY3YblhWl0YZqc
JWWfPY0O5ZxJL6LqxKrphpOYRHEQRvQVCmD5mcE/GDBZfJVW5DLdJ68zMTmAGhjKbWNZ9E+jbhoX
fbRhtGTEV6rpGmK9orrU4TbQkAox27pHzs6hxfaqw8tL1lA9NYwDY5/N0WkEU2N99gg2Iw5zUE0W
BB7LAVLYqium+MpJ5npVN06+yLBhYj/MbnusWZdRkHwoEHG7TuHSUYubXcJ/B4eYa1LWtrs5czgB
cCOM6pYQnvcS9Yhpt8Q8V7jNTgAmkBE5ww1WfmJXSGEDsEDDIF4k3Wnok7vacIZt2kFZqYnMpSI5
vrwETbXOYgaX9KaOHrreQ6QYfNi1TOa73Uow3twPneZvy1qfDrA6vmtgjNeItOEMaKjo5jrcePb8
wGePjjYE1Wmc7yutQQhT/uimnid5EjxlfbHLbHc6vLwk6k9O7CMJbryHyoznK09IfTMOcpfbVXHM
3A1+ynpfl2Je6WW0GlFUWDOWrHaK6yU9CGsdjPXZEbRkgmS+dwzQzVUeUGAK7yEJqZpxBdZr6ZJ/
kpM/VLeQecM8+qrHloZcwXoQdr7sR+uYyeTOT7tzmQjsyEb4xUEs9HIE6hgS002sHvLaz5ZuOTzP
KQl71vit1t1vmnw2RA7/hW7PC623iIEFEde51IbgYroj87PiAqJkWMwDrT6/1BBLzN2xVpzi93vi
b/O3EJhC88XuZFk2nopXyusyknbt9y0t6lj/0gf5umrzu6FSyra0fSa/jukmVgFAuPqi7EeSYzSC
lqtnsKdM1GX1rJvNT91J4KMW0bOGQpqa6PP7H5KJwyuJKJ4n3CbobhlYvEnfymrp0BUAROJW3i5r
xJbJ/LKhi/D+2/yhW8/bOGRNMZZ4y1lLOHJ6ELfR41Q+9Vx1PdCvrHKg9qO78eaPcFJvJb7qWymg
G9xtQW7XK+ErLfp+KJFAdc23yRmYgk4rUtTJw32ssgfVxI45Kbz/Fd/CQoGG0b9UdDI8a9hEfn/T
1skNf1RYTQ9daYmF1Ij1+84TN3XOO9fqBBBeAUs/okI7FWi6zOSE4xMXPbPe4mgGYmmh2kHy98FC
fKs85oP5FhcEcxMZLkp8/YsmPKZN61L9wJHKvuRWuDKGnoOwvVXXoUjWpCB9wE3946JCZk9iH9fB
fuNiokJJ5cQbonReifrIZdtMiHnfv+B/+lrK1MDwx/UNKGu/f60S4azl5y35kA5z/+IMoGapVnBl
0GBotnr7kUPsT6tKkPTn2rbNHE+8WlUEnudZEDTlivbRvRdXp9m36Nkli9INd4GcjyG5WWn7ATzx
T1/TJukDRgYTPe7UV1/Tc/xZp6+xUg0T1UOW9KrQ7d0Mqv+UkVbO8+z9K2uqpfq7cJxVojNc4wHr
uW/oyLUljE6LTO6fVnyrA38XgqJB0qiRwkhYuW4drfl6MP3nwrPuDVdezXnN/MzgKCjm67FSZbR/
n2rhU9o2az2ed0mX3r3/If90XXDReIJdBS/Ua5xyPYt0cHqui9TmW851Bw2oTxjq65yxgXCtjf1h
vtVbPb26LH+/5asF4A6tO3YBx9K2cC9BtfRG64KbnDot5qiPc6k07mng2chNg0wdpwSsAPHBzfWn
rdTBJctuoyui6SsXkS2ARiMFZseGqJbVwb5gH0nG25ZlgZ75A5PmH6/yL+/GMPvXvcPwoqwcUw8F
uq0vY8Im3CjZuO4NT42VNTmEcHy0d7+1gnCRsfqaypDrmwoR+ds7dm4XBH5IxnSYfq1Qybr+dJvN
5n2aWR+s87f7lAkBlyc0TktFiHz95VpcQCaWeuT1LO+sMpbmONyXvVz/u0uV98HUQsgdwVI4kH7/
Sig63Lgb+mrlzdPWnvp1UKRnwTASME0mFhLx9P/VG75+FJU2LgHbHqqXQMMgIJ9DMx99W+ywi4yw
7GYiiY3799/zLeSVsCa+G2dcpAVIIF49/xrUyHkZcDUjJ4dEZG4VEaHutYme03TbenKdeeaT+BSS
o+hF28YGPqOlJyafGysxV34KF6WOn97/VG/XLx9KWe5sn/91rVc/cZbFUIqGkitRciDODeeOgPOD
pwc7Dl5HkfuXJrAe33/Pt0RurgQXAd6nMrU7r7fs2rVbcxBTtYrD7Jy75bnzdeaGWYp2PqA6xVSs
u4xbx6k4EIxOjO/NUJdf46T8mrjG9TCUtya504CgVoRPbnGzfKXZfY9c6d7xasJXhnhfVO1u1J4t
Z7g1TPu2boevtqEp4RxyQEfzDnaMsFTrPth13z4D+WpUOWot881eV1YJ0XQoyvlqEzpWi0ZgG2WI
INtNOzdUs8+OhUYWXcT7V/Ttnse74mPkbqWQflNajV1jMA0mdz6UE/TFYQWi71oFGWb04FL+/P7b
OX/8lnBN8WKz9/mW2jh+qZiE1edtG7BqVPJZWpu3YVEdVKizZY5HQ3Q/W2BLqPD2TpvcGzvXMa+t
uEUfKnYyJaXVgeSUGrd5Ls8mpgC3+Sk1406lIsaQ/vXEvbQuM1HSPhdQkW/d1D8kbkzxz2BGpreh
iUqgduUm0QMGObW3nVrJTA9lyCjFbS7to5FOK5B510Fu3plWcZ5HmpwCjLZ5awIwb8ziMEfOdWrr
zAGHn0PmE97ykgw96Wx1efi1TIttSYC31WH6c/z8a2x4u7DSnrvIva4N+y7iQI+s9GSAqxyra7/g
Bqryj27QP/60v1zqV+UN5oIErCaX2pX2XdfKjbo/pdatsERtGSN/sBW/LNDfSxtTt3DBqp8VtdXr
2Ow6z9xAC5tq1WVENTXTdZLXC9uQKGeMo4KCqysL023TR8x9Xf26TCrUPNUhTv2dHG0kQeVBbWZG
0OOkc47xiAi9TC7qs6aWuxNUPO8vxz9dIku3fIPMN2DtSlD262okNTn0rUlWK8vNz6Xs1hnrrI4z
EAGESfCR3387tbjfXqG/305VQb8sfoQgdo0vqlr1CYY36a8UoFsVVe+/zR/wD+qX+Pt9XlVTHTS1
wQh5XtTV/L2l0CwTZEaTNazV5Y95FHi5ftvm8OtQjU+Y2LRKY95WHTSSev5PPgxWXVP3uMreS0X8
y5cuCDwg236sVi23XVi4UBj9Ttl1VsZUn3XtWhY7v4wOI3hwQ1ItRABsJu6wMkaN8P6H+dPuA7aY
g5Onm5xsXlVAkRs6aKHV40Pj6Gqxn/siwoqkWTtBGNkEsx399V2r7uT33/lPK03o1Ps8KykFXl8F
p43wuTXBP/c9VAob4tXP3giRK0gXbrx7/93eVnqwWzCBCw6nnG9eP5t1fUgFEVuq/Ybtpsu5//De
q/uqM7rN++/1p0UtCPDyIK/Qi3vtgncbgzNkxjfT7PFnTNZvlIH/zNMPTL5/cNvznSheeUbqnovB
+PebRwYQEq1IU/Yg+YxPk+yj42yFTz3fKNTQ51P5vVzUBqG6+rpNah7VNjIDNLV8+dFa+uN+p6Sr
uuXQ33l7lAuHiNYn9G51TFLl9BBrlyl3dv74Y3Dbla9lT6ZsPknTOI2BiTf0uat63CnRT2PMpqWd
KkakeSYZ4KwKEDcGVm0Z+xR18pjOp2wa5Qer8K2J3QYHxPLjZ0JM+sahXZsSt4SBBaOd1FSFKikz
uAEm2d5KYZ01IXepX8TLvK/lwjfCzYArziNOQG0YTPSuBTW21MZtNMOSsQm6GW3/gMnMQpfVpQvZ
xXvLTz6oGow3p2b1sR3T4HOTJkCg9e+/PaPjPmta1nMWMDolV3Jbm9FPq2JNp+6+re2LHVufXIY3
GKreX97Wm3vp1Xu/3rT7CYKlGqarctNzqrueXwmFVB4c63Eif9N5tHjARQZ6rGFpq2dtPB10h57i
mH1FY5Au4rT9lkYI1se+ChYKS4HA8g6JOqND+ZxEwffZfrlDLWnfuuN2TGpY9sGumggujIkvXODf
vP0uDE7Grcy+vv8NzTe74qtv+OpxYTmRjZmGqzumLeNnUhrleAoDEHiUVpMbf7UpdgO//Oll1q7r
WJWZrj2qmroeaW32cvXyLROPAEaDcjx3k09CnItqfBYjUhY/d+6Brd8xU6ZqJ57xus/GZ4fD5/tf
5M0eq74HhTO9SXqpbwLfpyEvSAbFXFm141kJ+UBFbbNSbGkBn5mXf7DJvtn4fn+7l0X7y4MNYmNl
NAYLQ0kNAS3fDFhusQd+cOL84FsZr7oS+tgPfYeXEdtxhEzA3g4B9O1+40mglW3+Ue3wx1vt74to
vLrVsLakvZQl2hGGJ0UdPAUQVFTZoA7wU9kc8vLK57CdzM0/jyL/ln3i/10enBpnOPz2/31ox3/+
R/PjW1P+bp3469/6yzph/4OIdJwRVLLUWlSA/7JOiH+A6xMMCXhiAcm3qHz+tk4YzIJ5d/6uTQ+W
X/y/rBPePxw6wMTrUNGT0yvcf8c68XYXV1gQg02cTi/dGl0tvV9uGA8xIgpiN1vFMQZBM8jxDmPo
WLjQvgzMnAvRzdu6QxIsdRkwK/nxy+VC2z+FZfGrlULh9V7V3zQqHEOnMaUoJd6rD1DKqCl1P8yB
fVPrVkKuG10meEPrQ6/FXzpG4Ms+Tp89rgny06JE1RA3a4Z4m7ZqfxIxkq/RPn9wy8HlefO5+Nno
pNCSc3SV3Pj7hWEqTbICdqtV4mucNRXSWdPb5GKqPxmVMo3ZAMmzhgwBraucAxDhrvRhK3TV8eWl
zf1mg6vtZkbFcmpiZ8tikIfAd8Nl4hefQXndJa38CTOrQtKLcU7TY/MccBqUcJd7HcLuuCkSo78g
xDiYTRlvEhdxZWvLb0U+Rcwe0wccLkr6BxGA4mKho4jfdQFqG3A8zvWgmrbmxqkqYAZ6mCzHgro2
JGQXqm68qcBcL9O0+gEYfC1DpASVdJJd7bZ7fvvypAXJD/4zS0i/P+0w+OFRZSzbYfxuBuan3NOJ
aq58tG330rPaddwjFy+dYdN2jQfhHjpH0gfBOpdZeaQpmByayd8gcBAXRojVlV9bOEGdOt3CZmgO
+EFB8eaxf4O0Mv1ERGuzKBBqWAwtz+EgxMbwki+m6HNwIhM0Z3Od6dZXpvrdrgnIMhKpk2zybDD2
OoTjQjBsKmZj3Db4f7HykW5q4ECXY7GhdkTdntzYI0EjhK866W05l1unSp1tVxIzUyPvR2u1Ys78
kNTeVW7V9t60EaYmgRPsGhLgSJogsCFNJKjbrFr75HNsK88TKNF6Y6VS5zYDbJGpa+ezPWpPPux5
EXnXLGikgrZXL1KyoHOTvIjU4bNpebULEdcwG+2zs5aG07LHNTCO7Q8CPM6mwr758bjHz0IlU9bT
4eVPYIZDdFZls9YEfNdZz59FLJpVWvX7MNWd3SCj7gJ6/ClrsZsXefI9rIzb2sLOzmM5WsVZ9zmN
WiJl57DcDiHx0QnCNLK1e9xEk4spM7HCQxlA542RETWah0iops0ZqqNsSSCEuUZLTzKIyXhi9DM8
gqXxKbXR8emEjK4alJh0z3NnmxbetZ7F3+2Eo2Q1lSsR+cgj8dt6+s6QLm5IY54XkByGo1Pgu5jj
QNuklg3GwmqmwyAQcIepRFIn7UOQCwKBev/UdfO3DjAK8PV5PwblrvF+ziiQV5T0rPtIR2Nr9iRt
FybVcImKvo2SaD+183jFDXVEDOyhgKpRlcQnjdnhBon7g1Uk+d5AmEM6mX0EM5UfTE0uwwgIg26X
P7MQt07q4Z6NrN4G94HSmi84r5wg/hGJ0qUJ63l79xSHIwp9Kzg6wXQcHQ31XjObCFSeJ8P9VJmh
vw01ePJd0xNwnrRfujpp9x6KVrJuuqMT0S3mbl80k7HQ4qk627JYQ1wHyB01W5yd41WrYcstBSnk
beFhXpqHu9YSP0cJOsEAv+7nVbFOhzREOxPd8HuuCEz4IqIm3Tu1zwBJK4DfJwhwiQ8wHlivSF9c
aty8wu9qBda0SsKs3eheRo87A4ssP4mOBeWFCHcmP1x5kAn2s5ltSs/3V7WAIJ9m/jXh1LeCJ8zC
7PJ8nYrsoTaScM2JfB2XR8kv6c/oJ2avn7cRqNBF10+7HPfRqjZNYCWV/GyX5nOo1hIFsOwJY0GU
hlyTB4WGk2ubMRxaxFOPlKZuz4OViHVKZbYU9FDOE5oNA+1Go0QcuZJzRIAlnQl5h9ftvF7XN9kg
5yt0Zw+xnzibnkPeYfzXS+WUOxftSK9EJClqkhpViankJQ4pSkpu4qM7IeUOYbKOcCF10m0TmfXa
VkYEeCeHUQlXbCVhgU+1ihjvXXyjNy+6J91DVmsHVBImvhTkT0oR8/LSNCr2BfGYF43bwcjuLOvU
O5wIlaBmUtKaQIls4MoEuzJZdEp+Y4TRVkKMX5I/PCjsh3PKlFyHNHMsCe0uUEIei6wAhu91s8Nn
7C47kFULvzCemjmvLhihb3MlCopJa0JpKupVryRDoxIP1UNnk+CDoKhAWaQpiREe/ZCHI7KjFv0R
auJ+b2V6dXh5yaYJFw16pQ4B0rEutmk7ImRSkqY6qaIVp2FkTkrwVPZPJmlMXUkomAmHXwmjOiWR
IldjI8IxuicqJdyWNsGiSel80aEgJDouqgL0hMQ0Iby43JfheF9FxbqVQt5LJpMHhzt25Wmp/9SY
2qPHM+C2EVa1C4b5MU1cAkrHAh2ZjZmC4IcMTV5toyVi39yFLuykCpksO4udnkZpa4zYjWnp3NWR
EE9ak3SbKpX5rsXldaI2B/zVFe2GGC9r3eOLH6pagH7BfT6ExCUFoAHmlLsrKERz6X0NyWspva2R
9+OCJ1qzFl5f7Oto2pqa9mmeu+qmjZzxVqb5WUgteazT4CKc8DGNHlqjP08o7datzw04C6wixWiV
R8cd9jpqy6tyMMytNqVsQHjzQJLPOgwrWB5DdvIcmKVu6+BAUH/qqRdWokujI5E55olbwDzN+ud5
aOptpCsiHlmNl79fYunTt5nmA1gI+yBRkSkZvVf5bG7q5eUvX17AaM6LaUolmiu9X5PegZS6suN9
qvlEf8liPgf1hN7MKr3Ny1++vHAqnM9tr0Ph7jErRHgGvZh7dhwHDJ2VC7NA/Uo2w9Gisaf97ICP
7zI4TvVDXDXhp9zXEF/U/prwnAEBgb7PYR7wBy85RSi3dlzpBzG31a206hSGCEfrHm08t/Ban8JP
3KDzTWAz4UEsBNor4xHuhsPSQDi+pDoOn9jnk6U1VOO+FfVeWY+3BFcRKSSLb3NyxKCKnNQy9VOX
OHLZhvq8t51r0fviZEdQxQOtTi5ShNST1eQsaRei6cjkGkGBuKp1zdm5muvijvRsKBFoLsGtVHuP
aK1VlhfjKiqr9tpqGzLrqN3ZU5N5WSSTjmKi9C/WzO9eulzA2tLLe0rlL8IrANlXdkJcR+6cubFT
elmV+xkSSbSooLzFV5UpfiBGPmmygOfjeE9hPFp4c/AHTaK5qeHvokq0q0ez6G+m5k7r4+HsaXN1
HvPrrLb4qfQyWdMvwmQXDPoJJcSOh2B+Nch0j50zOvQT0jpizH4g/833XQa5wx7Pfldt7JaiZMqB
LWaNexizyLqafM4fk8HjevD1Pf4Xi1g4L9v0lAXo+3y4dEAFTKT2gevepj7ust7RtjZ2kHIKG7Tg
EiGxlT6N+Be5l8MvLfjcRS3iaZkSloMerr3WbSNdJtZw5bY2xL2UGDdN6766abuXXTEsk55Jn416
bREAmF8mwfRAKQNadCK80EpSTFBhCP4pQtUUtjEyVLdbJ5Z+Z/ixtQ49rd97FWssJo6J+yXflhEa
icIgB4k+NzxUXN3LcBzxZBUGs1K0jDE2drx1jn7FuoCyNYf3vVmMe01on6b4ronyVUE/Z2O5sFvs
0j9rRvC5S9nHZadBOQuTfpE4IctHVwJe417G/EBB9tNv9WaVmX6x9RRPbcQZhgT40DedMsOGTBvi
ylo6lU3+YnIq3Qp7FAidJWhgm8c1ia3o/jdlSx8ST4Ozanx9MVojcW+Ow9Gi4z9VQ5EbSlYOks84
5XeKvZRMOBhbCOSLbDGi+09F7u5CYwQfOBAJ1R6DXP8edBPMtAZqneuPDR0iSDGzZ3nrf/uoiUZL
DewNA/3Dm654YlROkNRpvOLk8uA7XbP3e/awPgSyAyodjbK0dnOHgcuCQQO+slrhD/3qKnatls/J
MvYzPEfl/GGA/Ztun/A4zqOks9UI5M3EF2WSNCERxauGbAvNn77EXY3hgIFIUocudu8ATJWN23eV
RcEhF+XG7/OI6IrJ3c9NuuiNbQEQjWahoPIZ5g0JdX8Bs/9/K4i4NDndTdWP//k/vn7PyXCMiV2K
n+VvTR0g9r5qcf/3raDtf/6vPvvxrWzCP/6L/wJpwCdW0hHPoB8Kz+GXbhC0etUNohOi2P/8nf/q
Bpn/UH0ItKS0UeE3qxHZX90gR/8HwijUrBAwfKVe+7dAGm9FLabFxJUsWJ3Wkgd2/PemhzTN0Y5K
fwKml8WIz6WiF+BKHL9SvePBU1MJ8yFKi32U31B+FIss7O463a456jv3YQNkIvMx/un7Xy7lH9pE
LxqE38a06pOhNkVow6d7gxgGzlo0XqLOIZhZlplQ+gv9EuXudRqDx+tHwp1yMYxsnu629yPyy/DS
hsiuFjzRQV/pZ6tGlJnSzS+RzzmB9aObgwcGkrjSiLdq6zBi8zavyFikn+rhQdMRi/pEv3Rw+G2S
UbwS541mXhOcjmghP9s1yeWR8/39r4ok6017Gecb4BaHYCJkyq6v/v4vTTldcJAKJ7NZhVH5vdVi
fFNZetRwgO1FHxvYr7CDOz7+dSuee5I641pld03LoG8+xbg4iHNgWFGDotUH82qci3WlkqMMotCA
hcpz6idPsZU/Rj5+hWnQ+4OA87TQPf97DMFgmzN+z2wQCLmhc1biXHzldNNmxIKWKefiy0uj/GkE
ZUJIxLKWKu9aZAUoFIsyOxnzc6b8bUYpurUsSQOGIfvoKhfciB2uDwOQXy6VaV97uzp/oYOQBBMP
IcDYId/gYssW+9wkSngYZIZy15KLviO1qstbjI45FtLEYWgs790L0RK7qcm2CO109cBBsuhqzSpX
hAxiNcXSdTjpzkH8MGulvaq1BJioFW7aqHxOMenH7dmexmQb4dhdujXWlbKLl4kXuGQ01E+qN5Rj
k14YU+ZdRqS4p8Syd34du/uu4zQTi658GO0a2AecEx5y/KUhFN60lP7ZDKa7MB7g2yIwmMzvHAkf
Robrc1ZEh04MV72dkEbhkF4I7+GTXusQLr1y6ZWo5UzHAmotU4GvvwBXGPiE58prvovO+Qrg3ozB
zDHxenbXeZ98jlyBZajQzgKHdNhS+Rac1w3H2SEJKxbaJO+asN6RT9YwLoOwJqJxn/e0VRscOaMw
CsxI7r1PuV06zUF2ebTXYgxIorbVacPakpKwymMYpiV3W9PWh7auqJCGmLOkGXOWnRqJPgqQ4oBm
VGelpp037C3CFuE7oV2ejcuEsMnLtlESaKtGdIAMB7LRcDvTO9uNZfc576svZAEdRy+6V7dvNI8/
/BKTCCk8LYm1ySlrI6axllgyEf0ksDvEpQMa1KGN2g2EawSJBw9LmTBK68Eu8ltMTMjFphFXCPm4
+TDecRxhYxjTde7P5aEBT94b9BHn3vQWvd1dBy7pKOmQ+Czg4I6MQVxVobZ8AbeQdXcTAEQoLU1i
jYrjdUmTAGPuREGdHCyttlYh7NQlGcvhAg2FQaxw8ol8ZoDBbI9ZZDzRcOlU5ORdUsEzMJP0OvOQ
PyQBqY6EcQ7dgL+TAGb23BGXNfdIi7Uo0FIJ6y3J141/TvK0W6aj/cMy8Fq58TonYbmp44NdBnvD
DvUzILqFFw72deiZ+//N3pkkN66113YqDvfxB+oDOGw3WFciqYoqOggVmajrGuPxTN7E3jrM33Fv
Kq9v+vVfh0ExpRRFgsA539577bADV1NrCMrUFK0+q0XAdIyhMYk6K8+fi95gmjU19obxrDbRCmIT
ywktc2/VfYZzkxfOyulTypuLzsxqMdSQBbpUYdqir4DFnLQIAFJmbpicbwKtCACzTAF0dqxew2ZS
wan43b3lTNXea4JuFtgFOVhsULauwE3060/QD9GFj+t3pu+fvedmh1qjo+MK8B8kFpp8VbUIDRPY
KlGCeZnrNgDpegVg1ye0R8u1GIBEZpOySeIxWsVHWIL6osB1sNNMxvalx/4ZyX2blMMOmIl9kodL
ohAi60TYbxP3ZPd5vOtqh4JmsMqhmmx7A2Sra/jdMqeBaRiKFNRtbc75EIwbUm1HtYA8O/oI0ApC
HmNmLd/GEzhQN2E/rSA4DylRe30S1UrpjDvTLaZjo6mPAxmLWec4lDZ2wUOkpMyjscXvQ/NIOs9Y
9B1EaLYQ/Wlg/1OH8fcmu3HtJmHkJtq7MV8pWrVuDFbTJRcEJfHgt5G8p70Vj1w6ecpcrU9d0z3x
h1Mbm1FG6b9jsPLmaTThdjDddmZwLU1LGrWybHi1MvVdFXww68ICJtO1RDn6N57MY24SQjLdQd2V
zV3lZNYi7UlVgKWYdUowByn6PhQBQA1Qv7PIfWNbddvq4lia2bcW4qoW4QJ2VO2VqrR2lb3j/SHZ
CMiOoCBJzpqAeB3cK5V5ydkMMKeraLuu8rlRG7sspywnw/JZ6G9m7WozQf503uo+p5Uh2Xhtfmfr
NNBmbHsZV4EAVNL+jRz3uQqbfMnwTXeTbF6k3bsuEmtWTUxnGkGC1yIh7IQoXA7ugdBRZpBY+JgJ
32Rffe4gjYqIi1wMupjWSAOtxh2nfYPFUDdKPuph/akpdHLb4AL9hi4lPYQCG7TVfqg9TtA+J+8c
qq/bHCMnL1ear3648QQ1MmEK1XHqCHCbk7v7HIBp0teATZFN1ML14eO4tT4sfIstOIIhl710oQry
u5I6oyVNP7cVflYZI32eK8nZUd+QGR/zKZFYzFs2/f66LpxFncaUpHm4ISDDbwvLe3JcJkaN9Txo
sAW8GPRkBDgkr14TLV338k1M8vHFpgbcHqBjcBbyYmiHMSeOBfB7wBtUb4r8PES2MROg0EAP3urx
9KxxaHKtCigTbmTJ/LRQxn4eNEW81/YeKPdm3DiTHWy1urjRMkjLigpFemAzPNPas9YmYp/md4Wd
WpJsbhLqv3Gq4slvnH1PGtyv0hhCBEwVrSxOYaLCZi4eFITF2RTbZ5Eq92HOYRAphzHVfRLYheB/
b3ah1Z0ns++YvSBZWZHHlMZZN6kfLq7j5zbxZkqQHU2XlFCjuopPyZ+6S0eQuu04Mf1RwDJnYroo
jbwQkXdOPeU8JNol1qOFno0EyCHjjMb0OjkqIk+bPwywT+dh6OOS0bwlVBrI7UTWbZO55cSmHxj3
m1EHvCQ+wzy/NeuZ0+rjmk6+tyYa4qPqUgGlJ7NJOOEr08N5yDa/rJvmAMASyP7oA00TUFvs6UNn
ajKzkp4gb8kl2NaXOi2rs7ynmBYmyNYYqu+RpoNyp7ucGE91plGIdLjEQxd+8s2o+ovakzw0i0OW
d5CIxMiVkoAkr9dgbX+8KFGU3mSKl62iKKjmPuLuKkw0qM5KwnJzhOoR+Ee9ZhnSa+whnHxYcYOg
WOdbo00/4EfneyPriKlDl6RhML1h21/MCRudDflHpS4DEhMU/Syoym9dE0Le1vp4r8bNk5LQDVwr
8cIVsHOstkVPCz/KVDOWjGmpjKzXumZsfaMTnA9rd1s4rTsrWHJy6DLkgPW8nFqYr23BxRMVKssB
sw2F2GrdOJ5oBCatCOjNjpVuqRmeDUFNFcuA+oFEBM46sHtv1WH3qSKIqn2tDMs+2aEpGbw61S1d
rgdCccM2UbSFope0EqbDoWVVRVglfotrh+KCtgGxi4o2OjL0rzrQM+hpAdY1JKesrt+DgcN8HN2n
Dp8JlHZITWTG97k2XYSlP1m5vxizIJuzWl8rw/Rs8DF5gPyD2S44QjzgDEpxxBzHz1NnlkeElzuy
1/UcL9sbLS3AiEwFFIJt0U4hjWaVMFdxhCeI3NXSSyA/0Pn9mTYxyFZDhWRMDXCpqsqsw7ecC3rj
DXBy+ZiYyzAJQKdl2ht14AZQGxQqNQOvoCfjpq0ibe7WRrLqQ8kRQ+nfJC5tYkqVr2y7Pqaapuxi
wdRIsxVYJAAooBRBMrJ07FYlZ02/BUfvZieduescV0FIM9LUcKo86AaVFmnjX7wKn7Zp04EbqyrA
2XEeyeBBq1TnAgD/3DDKJ7JtH7TfitnaCW2xrCNOeW4DOey6tGm12l12hnWm7yVDcYR0m+qWdgjz
GMFUUtVKKEi+cQsaXV2ZJdHoamhehfS44f4Zbb1dBUX9OhIAOwIGVxeTBjMmGspoTfQhjI0nMlYv
cUgOhR9O5iz3aYOY4JBMoRaAdRU2G6o0XnQlINYy1IwbqryPKZyYuR6r9Va05qEW2kVl6j93qCfa
gehgWdJmN4CsqBLNpg/Bhy70BmbNTAtmBT1DRdTTUukzcO7a/hSAzfE6hpopQGWPOd+2m8JbT56V
iOK9snyk15mLpG2xH84EiIOU4hpIat2yT2nYVEVvbpwopr2dnm+AcAWoQlq7VgIcPArUA2mUdonq
AK86qpW1pmjfnCDTFkNgGBgIHOrk5fGZ2QDEh5KkeR54g1xxIWZwjcYR3/aPYHh0h6GiLpRdWIhN
Zxp3ahggW7baNEeaLHBEc1M1LWACv9t3LXZNVb0RVd3ejO3Wj4biEHtttyssSkzQPtFFIq3EHBCu
vbalarjpsPu5HhW0LFSM8Zj244BC1dkbmqM2ulzHNUmxqjPd26p9kK8SxdfZ2pDuVpt0XFTa8DjU
ot23gq3ZOHmsCXHW7JiceLvKSiEyKzalGiUrbHDqHEP9DPxlvhtLTnnppN3EOD92zajcpV7rnTLH
8k6FvOFU8xQDvFjDp9lpnpHzghfd3qgSeAVx8dpZWXGwWtMZQDkUlAgWMabxsrsJQpuWVs19tTMT
FDJbpGr3464wO1ZWjqJWuz/ddektXoW9/cISGOBGH4EP+nGXspxFXldYUK//EnGMHVB2lpBZlD0X
i/Q4hrhfym5FgxIITGQVdny+1R9jteVmiPVZhGC4iuq2NddWEs/1NNYP3lSa1qKrqnprlsPD9Zut
jmRnptebQPI8EwQpJEFfETtdLz+B59PI2KBclAri6wzqCIzQwr6LUkuc+SksFyNsICeNSqad+rhk
lwqSkDAum/9+p3dqs0PEgJ0c282lH7J43WkrlPrhbgr85yhrkgMYk6UVw7n0DaAqGcLES4ew6oVK
ux2rVF84Qepu3ajnUuSG+6Kwkn3nu+Kk8oxPeTiyY4ro3Y68DTGd/i4OquTWtt9tBfLSvLKoldHB
XdJKIPq763eUwv4Y+6TbXx8yncK74Wy89/zQOWBnJjkaaS6lHNOxIAsTdk599N325I3RawTw46zF
/lOoV8tMMRn/+uItF555aICAIivtUi80d7Yi0fn1JRyIcWjBmN2Ho9dizPHNG9XogGhKvuEocDqY
GizV6C3NK6DUpf8Nbj/5nb6YtlxXmB/Yfv2YIamvrbzT91IP2HeNgDUR4Y/vo0syONFdmN1k5RDc
x/QWLHAzFIiwo8J5m9dg1suJgdW5Lzm13xvU4uZAfZu9zoEz3QhwdmtAbHd6Ffa3cEK3NCM5t9kF
tlEU5rAe8jTYt2rUbPzI67GLatsuqI29z6rP1+1wFw0ZQCQtfyIZTYlG4rw3KkixZuySJVmnCUEC
0BinsuBTp7p4D0yEmuNWNdehOYBxYuiHVl7od5PxGOdUDTD8iQ+px+pSKGWzGMGPemn8IeoKiwMD
0BvEFQCnbUmNk5uUR7pnKB3+8ChLX5PSMjZqkJkLDRV6H4iEFbjrnG20pjkzOoSr3klvahVO3R83
1hBjRhJGuWmptTcYZT1D+3nNG7W47TllIjpYb4NlZrAGY5fp2fWuLu92f9y9DtaMB6UZZ3nzEJi4
IAqUmw3oiAjZ0NolnnqiTj08ZuWj5rXWTWhzOGSOfRAqRGBgIlgAXakeDP53o2dEkHQmRim33hhl
INkNg9fvftzlMtVDPm36XS3v5Y29nXrOR7lbFBQDuXKx8sddHJbF/voglLzA66bTwLt/aaxmPtah
i+IaxY9G9eBXdX1huVTNhISPBkMfzO0R1bQI3eHSWcxeJ119DoyKEDBrnlkG13LGUtw4MbpqNuz/
hy0r4/wY+7Ri4QH3OWJkL0BhHsy06V8qd0hXnInjjZuK/iXBFGdzTXhKhnLaWalLKkp+G2DicKZ0
eX1WYqc85/gEZpRlWKCSl1zxQrz2Y7axuyh90uW2cbIKcXP9kiA5U+I2epzY2NymfXa6PtzoSrgV
wb3rKs5RU11trVAbJNqYE7eWLLFNr+JutJdR2j5Q4s08Kh0UyeXV6ZWOzzp9ZLOCOQ6DS7xLeJzv
3dF/1rjUKugGt34Pv6wrfG8zULjCBjzb6r3u0LERxHPLrrVVMinjsr42LHTFTaKHyT4ltm5zOaJ1
ASLHYlDcECN9f0Volit/lB9/U37qmzCFvHm9q8gTgCtvoD0t7bFu4f6zbUttr7nPEuMDqlH72eKG
67wR952cLISRHn+vi+DRs3P/1bAoBDNif3gwlTJnkRseYyA/L52wX2qPYGhOFOgcGcGn1STBy2R2
7bL3cnkcIw93pe4v8symFzdnTl9DeGryoDpVpYDd5PJnl8wlBQr6ZGREI/T0AoS+n8dTjk4OAzZT
CPnRm5F9JtXHSFXgd9Pz3/PRUy9GZ/pLR2Xsi1FdkZNMf1t64UMYlvm+LLceW4u9X0CI0ZW2myuW
75Ja9bgSBcVGiydlLXrnYxI+xWGma69HhjK57SFklpW5DHSYK74uNQhFZR0WTC+Z/g0egTGzGVXw
xppPY9SMKyh0VDKwb46+64ruPYL2YdmRBmCwp8JYidKZdmVr90c3qukNE5b6gnmS3g58/PJiwQAe
H9Jgp81R7+tyRRcmEDLP6g4wJZdD0o/PilDOFJ6/17hxHoIk2fcOZQy1VePJ9xO52q1sfFQtXJ92
uJTZVJ49D3xNzwGoxF5+x+EenyJVWV6/Uut+HuYB9QeJybRdgsJSiGH9VFBl7mnG+nfqCNrHT0KQ
hRDkkmcUCCQ6QAz+/U/aCJXBTMQFm9jQTp7rVnk1Yqea17KypjbpKiNxpAUKVKc2T+G8pXNLjsH0
CmsZOZnZ3z+ba0Tsy7ORT0Kj/fJH7+jPz8YwEshGeQZvBcJ0y1ja1StcrI7/zRRYs5QT+tKd3Kf0
PfuioZE8tXZlTVk273Q4tV0zfbJ9vxuGjTWWbPPtgH0zzbC/eaK/KnuWQeifUwlgHlVDBv/5iWrC
8YrBBeeZMy+aau/FT4yLVZiMU9l2xd3ArkeKamYRP0xFdoL8MBOJdgYTtRtzhtZRMO5N+f1U/f4u
7CLjOl9fRRrCKT1nc87i88uT45TS6UL6tTi8mL/YMW6A8qIGaCAiX9ETsUMb+MTfUuHh7Jd5yqCQ
5c2nWql7LmbkhJ36kroQ3MAPdS5tOpV4LTwHuraq+Bg+1Bt9RCX8+zff+DWWwWvqghYgtQWRQ5Wq
/p8OxW70S/a4DK86l1avPmNDwb5pUoPLiN1+ZrTVZ9Z1T7zZW5LFu9bpdm3DFscD3TzU9slUkXwG
xe7n2XsvOnCSFfVa8ml3UODCoNs5ZnDfdcrOqzZNnrzCmeeKl6qvFeDJue1p/8/pGQOUgUGkD6WM
Sxl695//IGZwxBQGDpKkLtZFZX0ranM/6N3t379wf3kwUmQgHIcqYkfoMhPwpxdOUE4UwdnjYHQa
PraJhM1Pjj9jDvopocquq755GXNxwP4lCwLTjfZ1ar8Emn0JrfVUl/ddHn7DP/WbI/EXHwafEkKY
OlF44tJkLH5+YgzAJlaHmKwE8To19j6ClLyrkWMd8thgt2O8jg3/zTGT37wkpsb//PUjYFoCzAC/
nijEl9+seWZmU7I1LCILGO+kYurW2WvzXuNX3hfhXd3azL8rOgg6g0FwxBZJQLWLB1Eui1T5XvrQ
0Boff2UTTrPe858qGzyMr4+Xoh8OmUVFHXRFib78TssPA5lIHxd6he8Y59kiMdAgpzsjpD2DsRaL
rXx6FjJmf20aZyvzoPTh/WhIy1UbbxuKEobsv00mH8O/+d/y848/+Kc4CC6Hr6+D4BzlcBwijJN8
+fkdqPxJNXzXI0YV95+ZO82jtJ7HNONWBqA7q943VbsKDWr5ckSS0iLIN/X7Qvm09PruN4fpX5yW
IIXpIK4kjAF3zs/PRXR0UZYWH1hZ00uClfE7CkutUtsYcEHU0m1h3sCBC+eGwGvOZYbYeOBE/W9O
NL+ytixDCAxLAMuES573y+fFKpQ8CuOqX6glviw1fOqlu7aZ9IVXMrS3IDcP6EYWBPDAaBfemD1M
7ORE37ypchw/Grzf2TAu8wlqaa+ai9+8Ur/mMXmvUBZwyWiyafjL0TtW2dhlmt8vjAlDQe626bzU
WLkkjGUWbfAxZYmDiuM8kVx8Cv3wTdUgAwupmACjCSHDxKuwG5aTzen6N8/tL95F6bWhipjTtPVL
wKgC1q9NSUqLCfZ3hksfvTqgjnF8zx1QEr2mvXQxHr/anrgYxs45IRZCgVr5ptW/vdL9xcecWBGL
BUlrY4r45Urnp20aKnIyJzL/qFhQXEOJOIEOACJd20B9xazewbGNnPpWFf43TydMi6Z3CvwO/ob6
qdUCNi7WwlT38Hh2W49J8VTrTzELuN+8dL9e4Lga2IZjso0gl/kVf5JkrU+mF36aLYJpPrUjp2Z9
WeTZNi2CAxPgFZTNOeO111Trnv7+l185Dz+fEfnlrkbITZfsp69kpHjyuEqYZbeYXKzeTl/QhayH
6Tw624FG09/gXXK3fqhoi4CqSEMg/9Oa2eqhbFgCB61S44ScDVS2ICpqjBDz6R0XOCPwB6OKocZk
HHh//5zxYX05eUFoI85msh4wLF6zn08Y+eg4TVhAtStEjSxfumczhsA70o7RGs0WajcyEB7+v/+t
1/jn11eKQ9tRaVNSuflyUKWpnrSMRDrcg665x7VKfE4VCa5VXYOOPiBnPGQT+SvPr7M5ruHtUHmv
mTzM//6Z/MVy2CTjaOBhxOAs8Gl9eQF8lMO2pDBg9OthXiTpPB7TcV71cgzd4x4qlQJTiLYfHVZM
nj8esJgKwnSrzqheta6m9gUBcj7k6axqXdwTlXEu847+st/m7n+FF/AOkcpUNZX9BCueL2Y3Y2zV
qs8mmkMjapJ0Vul0WRiMqbvnGDkOz4n7xMQK2xT1wJqN6pqBupnbpBk6kW9J4IkZBNC30uif//51
vOaHv7yj8iMnOXgyHfmV31CwN2Xl6LSLMsD6YaXt0dYKZKrqiWTBmmo9kgT126j2W63yaGjIf7Mc
+YsrDp95LKm8l1DJuPb8/EamZUIrDsMR+j5pb05bShss5b5ONCbhVfjWhPW3RHRPdhQeykl7muLk
Vq4X2/AcqVRSJUwylKSDc67v22r63XlJ57d/eXloDwWnYtlAbYDD/fzsfEbNndtDK+nZGc9tMyJP
ad+GSfmQY3JJ6vooeLk80WJVx/SEi59G0eHh79+kX7lXlKtBayARAPvCNd0vz2Iwi2kk59FSJFnd
Zh2bp7Y2F5aP0A0rHuZ1QShAbDMMU1Sq9m/u4NO80ZwtB2EpSQZO+1rwXpIUnNkM7cD574OyOBL7
pxn8Wl35lmlYLjHPPMin3+EJaNp+4VrO0kGjpLV6YbiXmu6mUFd/9Ob9jwuxv/oom7Sp4e82DQhY
X5fCOB4dOxoTuj9ql5Nll66DgeUmkXqsmG+2Gr3JJz3itGQxvVbQgCCnf0Rh8xmDbvW68a0quap2
o7UX020X2b/b0sqV4NeDwMUlaUmSK4szeZD8aROR9gGFlRpP8LqMsOxxG1K44zvtrU3QNRyb3y1y
fr12UxaKy5azrM3C9GtS2VeTZKw8hmWN/Ew4Xnc01XHhGmQg7Fej8L+3vv0wTONDhamcjt0fx9v/
91//7/zXKhsCPmH/s/968YbqDhruX5L/81/Zzxbsf/7sPy3Y9j8E1yZ81jZ9gbTpsWDsv9XNf/yr
pv9DMwAQEcqnJYylLAv+PyzYOiF9FuCgZbi2SQ5lnbdN8B//arn/cCy+F3yRkP8dV/3//PefPmf1
l69/2gD9subCDswpjZ0gywiTTPzPhzUKSGDHBh43DDZ6FCjIXJo9T3XyNFE7aQuPPrc55C1cJHEm
Fn15/6cX7fzjA/TzE7gCGn/6ZMkJkWrzkQLrZ/ySRvDLLOotP8oWli54wUEzianNH/ssfgNfne+M
GIkUtwW7LxaEmID45hev6y3w+rV0CHdQpsml7XTJS2/9wFyxgzooWMMvzhTuLUlXtyVnHcmtPaSg
1xU4VWtD0tgboSJC0M2wQixKD50izE1Pla2pBw+8cxuTiS8ZqJYxgBLe+q56qkG/S6pZGawansTK
J/O+KkMpLGSzQVLjPbXAYgdHfmptf0a6PLy1iv6hc9Eygc67+MPGMh63VnVnSBMPrdkRjHpb0uo7
ya1PGEpggPvwB7oPvdIz7qocUFfQaOFC1SDf9wFpnXyiHXgoVP3QEhzHxxDm2LLJvLe2nazAHMyZ
fYlVTjn3Moz9do+6G8991QLkWx7bYq7Co9r3saasI7d6agIrvfXSe1djpAghfVpOACOQmSD7+5Lx
70nav6hS0t6dSquaOySQ1EMP53DRH6IuOk4UBuSyOcBzriUCwBRmFYGoSjYMWJgKl4FsHaDLe65d
iwhq2UnQMMfnVSiJMtJXkMjmAkzJd6Fhhw+9Rp8WRtxVQc0Bo7H4NpbNB3pNB0JEGUKLC6BVmzsM
1yPJVNltIJsTaCP+Jzq+kr0KKgULKeCGeOrKGZ6hkjoVejsG2cdQUMxQm2aytCa6GhrZ2hAGjnb0
6xW1T/FOMPYvWhoeaCZ5qqsgOkUKXiwgjuW6iCd1HsiWiOtNn+vcS4p4HdAgIZskVColaqolzDLF
NsfVioC+8txQP2FhIN9WmUdTkatcQi7AFi80qfjR3ik51kjDIxLR4GswcJdYFDDLeTdtTAiQjMD9
hMl4zFDcltPx61c4HxaKnJxXcoYOo+cyyKl6Jefr2K2ieSNn7oOcvoeM4Rs5j/en+p3g2BnS8fic
MrLX5OzekVN8Q87zRznZD69D/kjO+ysG/1ekn1QCPKkJVFIdcKRO4ErFQJPaAQFdbN1ST8Cp9j2/
CaXKUFrTuKoQHoRUIAp3pNYj/aZIbcKUKkUl9YoQ4UKVCgbRKbQMRA3OWfaanSnaPYIHjj9ljWBW
bAzEEN9GFTGkPgKZGKWkGOv9yHUZAWZfxslDYFA5QkGAgvUO7y6lb/6yNyrt4o/RO41R4ffC/mgK
I/sUPeeQGE1XxWC/tKWK4yj5xZgm9Y45wkaTSo/TJvlWSdwjrP/q1Hr2yO7BPJl+7NMKKfxFJlUj
gADWRpVKEqOQ4CVGXCqkytRIvalHeMJF7r9MSFGW1KTMqzoldSpFKlYN0lUkNSwMREzVpKzVSdyD
VLpyJC+mds29K1UwIfWwAGHMuypkAzLZVTZvrwLa9W5wldV0LSlXrtTaRqm6TXJFIXW47CrJYVlP
9gYy3fWxVCp3mKU0cvWoeYbU9Uap8I1Ifb3U/AKp/vmsk3Bf8rsRBnUEQsMuFHbFyc6bSCgOltGs
Iys5FD0mOCYfwVl3y6cco3QJEeolerz2pUV8VG64qFDrTAN5oVbWyR36Hf6Ze6x+ylqPlAvsgHHd
m+6h8DuAJSWBTRgY6yJ75uI4HtrEffbVLltGE5FWYe0gUPozSsbqA6mSRFABDxauVD0+AoWxacz4
hSOUT6HIbd5myur77gnDRYG0SYVAr9EvZvYoevhQdFrycqfTdn2o7SDfDQegwusEX+pN5VfIZHzq
1kpPKQr4jm3NCLV3Oanbgz7OsQ8idVEGbqP+joQfVtMYPTmdC1BrAACnkfyjO87cmHYfLFVbtBTz
Rea2nHIsTDVejMLU3xVh+PeCrLhHcFHC2LANr/Ds0z2EJTb0kbRrE4QH3W36wQz8fRq1PdZOHNmp
ku+GTG9vMCeWK12KwJ6Ug53gnqQS8rCUkzMUY1VKx0KKyKTHZteHMVuJG0NKzdcv26v8LIVozGxk
Gq3nQkrUfoJY7ffI1lSowtiXUrYtRe1UyttCCt0pijetaP2LKkXwWsrh12+j8l56SHR2SYjmiZTP
KymkT1JSp6ml2bQlMnsuBfdcSu/QOLwtEAv1uZe6vBTohZTqQynaO9fuUAd8Sy+F/kq5N2MjekQJ
du4HgDNUjVaXJE6mU0ZFp3QLuNIicL1XXH0Df74rjQXsvbYcZf1OqeJ+F8p7lUPnz6yS/oMfd8cE
J5EMJ5C6bjYWLoZI2hnY4uCUV7E4xEoi2Kza5HGwP+TlI7SV8JjiiyhM6DpZi1GCCeemcQtzaVoP
EWN088GRiSVDui36q9viene83tXkoz/uRng0ijixV0XmyxqkDOIAFs0lqsaBic+NMdgjwj1v1ZRO
FRZFIzkMOqpaG8dMkyGkHa43TjiZa3PsH/Wo/+dDRp6dJpXwcIDHzThhTlZ35EGmnRpwasgkpMOr
BodSTeHcsLD8VkXsxyAjrnij0i0waIINWVkMe8jmGE7/9ABOHB64/psWhXfwSMt1LN1wYm5ZrQrw
08VbFSrOATPosXYxjA4qDRZVZjmvASet1HpVi0dZKQPG5iOoJ++2DRKwHVYXHoTebUUShe+5QT7A
7S37IW3qYNlUvnlMk2TaOGIwt7UVs4HSbGdZNVOxykq7XJlJfq4pzHntss5cREL0O5M00KNSTuvr
46aHqydhBLdgmEvfl2Erp+tNRD7ffo/wk56xpgJDHNK7OsQB6zq1uUFTEDPXSK2YFAO27izw0vX1
eyKFoVk5CmPO7Lo7aMkYLqy2xsAqv/TSql/lE2C9pnT8JQ1z4YI1CZlzJ0Ccy4IR97LVrqJp7M9j
m/Vn0eI9RqX41Bq9gc32XqMgbgN1MllChNNlcPT5lObmQaGmC1Snf77e+G37HIYd8ItCXRTdAII4
cokfjLS4pPvGaJFqpzD9rAeMIr5Oa6tqztVG89YRhSlLJsfTcuBKzBNr6pVXZ+qiz50Yj6OrkVLr
xZM7WPeU05rf0sha+iRx8BbBWDDLAFSJx0wCMpWzy52J+Hhe2HQhRPXSztLhpiHvdQNuS0b+ScL1
pOWvjzsTra/SDuYepnSrDg4Lv0p+7/UHWrvQ1xoJa9qLOG34022TaiPxb2EfS9UlyfPfDxmKMR5S
Oz9dv+H6eISxcDeq4ffrQ9cbUQ+0KDsBTWUDDWUBLl2fpUEcH0Z+tB+T4LaVN8LOrRM+qj8eAR7i
32YqHZO5Ux6vj9siDPa1Tp1bEhoQS6eie9KELHQTtnRMGN1TVVu0xjXmAwk1cU5QHjP5cEOD39Yg
l7C4/lDkoi/UYZFtrz9EIOiStlN97iu7eDRqcxbCAlqg4mAfbXIiJIOnNPtkitp5ZdCE4kdFu49t
vdnb1vSNiC4Fd1GSrlhFD69jey4H23oLTFrjaMN2dimn0Ds80d+vj/eBVeEwVYPbME6Zx41NQ/EV
P1Di21V6zXhuhY/7NdKqjeJ25cXSvZ3lVNabIsDYWDU91nFQinXoFdaj5paYvZTQv2kC13zsXDkb
7fLyxrJ1i2SJ912raN2+/mPRwWYb82U1iuEZl7IOegOfbSO/xAP7YDPsvlFTK1xlFvx73w2GpVvj
5sslVlVtuf6PG0UZXZKd1WsvUtw3bMhmSo7ll2XSR0LPsW2tqmK44/XXbsqgjS+DJ+6HfBAbNggm
KC2B5033zQt0p2mTkU4Cbi3MS2q5zXLoymHNh8G8YBeJ5xh1oQ7JL7souuDJE6frP0bJOzJM/siZ
u7vTnGFzfbTNg+6mCAiRkruTabgw209+kAJcFRvVH4sHJ2aJ3UJTXgh8gA5FtK9En+zV2BCGDeso
uI+afF9NMUZtz77Xeze68VMThrzI1D37Av7yIVw0Q6v9KPWKW5Jnxrg27Kx/GKPQPNFwu098e5sX
hvGEUuMv/CgdzwEby3XGrGIHobtjy6bkK9WujTtDn5I56/DyNcyHY8HknahH/83w+2EZijbYxxap
z4bnetI83SJV0VOG1/HMFaNmxcz0UW8cl3gxHHSa6CCbuerheuMEtdrix+frmOqNyknh3ri0drUE
MNZNjn2+KtjV5XZnUgBfT0szcf1za5n+Sk+z4uThzF7h1ByPSVxRVBVkKmlMs3yYIojLfTK5n05W
zllsuK/TsCvDLF0Cn4o3IVC9J0+p8ED2hGK6URRPsf7ITs3a5wnJZTvPySIRsnQ7k4v6aJOmix8s
2pCOlB/XS4/t/X0VEotonap5aaZpH46Tsi3Vql2T8nEbsOdTcexYO920Pb5gk2a2Rc/2t6S6MEvM
dD+mQbZXsjLb//ElrshsnmEZ2FTjbdXGADPyULlY5MZGzUI1yNN9EI+0qaY0yCrTg5PV1RZj/APu
9Ze2U6JjrVTrkTjqNixb89zh7zyz6Vk1LJRvCjx8CoFU4lhiYGlw/ZbrDYT7ZlX0Ou5TlXriSuJ2
rp221xtLwniEvLl+WWPpl8AeHXJP0IDwqSXW548bX6J+aFIt16P6GEgIkCpXsIYEA/UqiKD/S955
JTmOZdl2KjUBpEELs/fzCFCT7nQZHv4DCwmtxQUwnp5JT+yti8xXmRlRndnVv21hxnAKJ+kkxLnn
7L02qxWIQR3YoPUnIHs5xfeZVaC6T7LYfFmyxgmY4emcn9Pl3oJFVEgo0SzxRO5QYbvMK7FlPobr
5oMByaiGaGRItFEH44ie1/Q4S+yRBv+ohoNkSCCSZoJGqg08uyUk871jJ8kmnJPuTjEzJTAlVmmM
kntAJp0/0orfpnjga+yVeHzAMaUjYKZWIpoqCWsKV2yTBDhZz2ULzgn0u+L3A4inSsKeFBvsUyoB
UH0jIUPNNgbObgGIwqWVPKUSGoUv+q0xwUgRYhA9NpClHImYsqR4qZPYqRbp72tF6VdCpDIkmiqS
kCqdEeaotdtscIOR6qm0JM5Kgq2AK8SvOayrtY33b3WL7z6N/bfm/8jf+VLVc0v4R7+2In+/tv9W
3X0qvnV/+aDg6f8+/+N71f7j+rR7/vGRf3p2Op2/vcPgU//pT1e2a5v3YfjWzo/fuiH/9Z2gCpGP
/O/e+Y9v/81mMelRTEH/62bx6T//A+zkp/LrD43iX3/vn6wO4PA0iv+J5Phno1j7BYO8ZaBdYjhN
mfx7n9j6BY4qoiZP5o/RX/69T2xrv1hA7lnLEL+j8hjz3+oT695PYiWSvoD3W4x+bYgYP4ouIuq5
oioVUuaa8MIhheWGBwNay1K0KVi3d2bSUehSCz8opvGe5kP7NsTVoQSFSUorqnP0Z8X194u4L8or
46gFV6na+aUX3rRxCh9izKznbGK4FTMyPOiVlu7F90YvmN2WorlDh5QHitn0VwQiAMs56QROqGVf
kLyXpQBFLQX1tpTWp1JkPxsvkxTdKy3y+1gK8VMpyecclpI1iUwfq93XUQr3tVXD30k5fyeF/QYK
/1BK/XU0/5kU/8fSBhDjBxDSGIDN/ghUQFxHaRpAAcrpThoJaAQvbyFf10PZiuPg9OLBwndgSwMC
ouDxarqYEsjQ7C+lNCqYOBbG1boQobvvMInOGwQ+BFVKk0Ml7Q5peS2k/cHFB9F4WIMHnBGrOHrV
SherbQL/BJ4spNTEXS9HugHNXuCzyKXhQnHTT6G0YDjSjFEh6CkMZS+8xrym0rChS+tGOmHisI2O
dEl3E5qtiUykOw34PWpp/FCkA0RaQWb4qyy6PpTN7N2KtHiPcY2sHcKG3gW99rssxViCOHg58DTu
Revji0jU8BqCl3qcNSJ8m8n7wqxNPK436a3u+qW9QNXQNGxfNkmNvZ4/rI/AhknSp0Eir1Df6PuQ
WCEdMXmTFGdvzM6wPzkdicE7zrDLA0UaagTOGoCY9cdYmm1sabtROc9m0oij4sgxpTVHaDvIBNle
laadWNp3DGnk6VkBhondH9gfW5KBStbMiAy64aDxddNhKY1btQj9NsWDua0itsf16npHMlTv4BGL
U+eY1c2gntvrI8205OqJuX1w51I8tIRk3rt0+VmciV9vKouquzO1ahdZUXEdTfd19iZWKIqTAfKa
yaJ13XYbl+QYO5WFvMkxu6AZ9CwwJjijrf0ldfNb33buqUQfxRZotW9FTek4jEN4LrqxPdSZ7fl5
p1nnbt7OKAsuqq1fI3sxJLykg8WAnbwtQGWZy4IHsKJzGmrIQ23jiYlU6be68a2b++zKqZjUz3Dy
jlqTD8Q/VwwWHux50TBtOHqxWX9cL1awwR9uVLTC3HXj8mzqpXmpGkJworpKAq30XN/pu/zq6SkT
dD1lgFHqDKGtRbyEc8O6MIkfTXmx2ONjMSTjpZ716LGDgXDTp/ezCy+x2ojJzEntXrxkh+gGrzep
jZiD4/HCSdSFXF+1rLZEEe6y0Pjyh9vi1BwubW8rB10dsVho5T19ezVw2FwDlfWqxARyYzKmNPRs
GV5s2dGFqnif0f25mi0KjbmN7iu9HQ9jCIljbjNF2ZvJcdTSFsdkhMTEy8+OrjH3UM+lFdH6m2aX
TnpmIe2tw3zCwjZyiJAXSpGPV6GO4Qkq8XZgi23qzNzqfblrY1bRGy0q9LMXYQGxquGgFll4ndV8
03tFcWpr8KmmXHeRlfme6RQrFmDWnaug4ewyHaOSp3kvMSQ1TC82tQvmWJaPRUqrG3lPNCRWYJXR
8DEq628NoZY3mEjpbWpCGDHy9qFphsDFcn2yRo8g7PI7zQ6bdN/uGdjLPp6d1ylP4QzQ48kfk9Gy
7gZazS69670ZSXdolwT0QbNTIhejjtb/8UKd7DIYmhrSw6jVG7uHBtE7y2PDbOPicSC/qOECcXe9
XpX9tHcd9Hze3IVbwp/EmyboUxKlNd3T6h2eABidusoSby6yoIOTF8uvD1PZsqWnN7zLnSyDuVke
1l8vu9o8eH3+aqRav9GcRbxqdlexv2OtdY1CvKaYyPzcinuOmVw1Qy/bZFGlX3NaUq9TbJ/JbNWu
nAr3BVvJYxlpFLcFPS1sRcbjelu2z211eazk/dCeld0wtmmw3rU+qPHEfejO4rpem0SpneIpLDbr
1fW3oFjdC7M76QshEcZSH1y870Gsee0prwqE9qTQ7snbVh7SBv7n4mnHoaqKHYoS54RIbELaQWVI
wsB4L1CHd6KRdIwxgRCqLk9ef1MSWICielf6BOBTEfW0o+qv1MzTvWZVIAfz0Tsbw5LemljuJBM9
fX0I05uus6JDRWxvq7zoT3WDfobVaRWl0I+k3V1MlXqv9sMbzY12Vyf5fYP1+ExvY7y1oQegwVQ0
7KBhGixFaYAewjmglPF4HugmbZLKqV7NZaqO+chSdamr+jVR6HFGcUSIlLzqDpkKUdCK902r1a81
eq+g743wgFVjg6NlpG0HUfeMtvEEuT69V4f0m2lOL0Yd61tPwdlsePcGNtdORd83eA6dprLezHBz
dkZdt2cz1fNABzS9TaOeIxVIP98amwqkyzK+pDZsCg6zzRH0O4bKrL/kYdv4nKTw8MW4Y4q2iB56
Q+m2Rj0twXpbaNJaY5ZCuCC5H6c26pwgBzodUAxpp3BwXdDXnvoe70f8Cue2aV/BXzHMGn1zDsXe
CvWWFaQDVLtJou6MZosfK/njen29+MPV0cXK1SmfF2EC00oX+DllqNyhgv9O/yLbxkltnovs62SJ
+mE0Q4ejclYQIcO5oBQ6uWKe9ZpF6f2IMvAVIqoLpaFqj2rXT1dhkyvXwwKujLZi2rd8NvnyvjSi
OeAfpmCw3lAYu/Em15CaCvehps320rrN8zirNG87J4VeLzr0vUmIOJ07OwNZqrP0w3G9OtijF6Q9
p9pS3gvPTCPmKB22673JPOGU1Dm9DKaavaiFLPycUd+sz8yp2L4mefppvZMEUOc2Jdmvz5uqJUtn
7bw+66TnyWU0p1dOAsm59HLt0JSY+6QdOYoAkIzJtXCXPU8x7L3Z+kZMqbmfsfdextwKLyVNxvOQ
GEevD+fH1NvNY0HtQpf6DE2zO+uePzfTGHRCtPejlf92UfCVB0PF/GW9I2FvtjYqySulYZ9E7Z5a
ETqkQKqwQHqnu6eR199XeKyxU46Vv95Gq6rZKbgtABRoSApcwzlGtLZvWcV02sWFD+7b0G7rbWZv
GHcVCAT6VQrWGGGcAYE2R7txvxWk12AkiT6n+Iu3nWGNtLugXhH84l4TOmqHNBe0B8veOSF7ZVoH
eWPnil7s7Izjqu2+1pOwv5fErlOTbTjKaH5Vt+2l60Vgzz2095TqxlPAYISGGYPZpp2fYyS+dX2m
3NyqzGgFkbJkJPMGPeV8yQqjDigdP5hg80/rhZIW0XHOF/gUEN0ma+stS74NFUx3s6d3mxqH7JSD
SmmgKdh6WV7NAVU7HXJQIJkeHmZkbichL0wP2OlkQvTLL0NS2jfcAM6LzHiqF3N+0AuKNEjZSAeG
m0oGwwcUdtFZRy8WWPGYfGT5pm1Kr+ugq5Lwag9VepvHOblVGt4roo5ou1rd8yxgeat6vZxHifup
mUPtWTwMYMrSyre0IqL4Iuq3T0k/as06vQq99DiYGsFQWMYXlbJzo5Wln0amOCOcvJ+nKDmpZWQD
zm0tTkJe6uP7AOMOzATbYpkftZxRVKKVeCp1qiHmngDWm4M8QSmt5t465ARb08RuQCEitiyRhk0x
6trWBYl71nhrm6ah9rAdexvbKQD/rHbPRT5sCwYex6bPWAiMTHCWqbxWc01dzLBo/byzwWsv9kxu
6pw8TeRXB4qW8h5oXD2xnG9uZq4iPeROZX2EoGs+jl2xXx9R6iYpCb23Xa+RUUSenlfEh7QZn6Pa
dO5dVRF+45gz6adzhKxDkBnldu0NOUd+Zdxi+HNV95+WOr9isRlekBE3x6l34p0qb9dO1tKVn1AS
UGkRuXlkdWG+UHifFbF4r+xdB1IdUTq3mXofRlV4cjjAba1W0z9EHdtk39lfGAdjAWCZ9eQqhrNX
Gd8eMn3yHj2TCI71IfKJhkR4by2QMghr+JMqMP3BnI0tKiXgyu1idG9zXt6B5ou+Qcq4V1qRvEWO
UILYMlKc1YpydlRT24LeHl9b1/iwPrTlqcEZR+9wqEoANuF0N3DQo5LkU2lUIGVD2nMKFQ2YDPBc
MUKQGjMleKo0YdFRVk5zs3PR3JgexecqMx5nz2qgfcg7sDh+d3pzOq6PWB8bMXw2G2qKyHxvsti4
kCliXyPQHQv+Zn4caGltZ+hZukE8gdp71O/ws/wEPUZQpbA9QTBwY1zZYxmsP/L5gw3frz9bVHFB
6YKWcpWJSoC8uXQeWyaF+deWTeYzOv3HLs/0r5S5Rzc3kQLENRyPODE5QpFI0KgjrlzxaWB2iLCC
xl072vnr2BdnJo0KHGK0TuvFIq+ut5lVDhQ/y07ULN6Iz9P54+N+/TUmFYBi4oOYC5brrktPORuj
DpCipZzXi8hOoktocbHgaTpUhgVDfkjoFC5v0ZKk+6k3kouixm74sN4hhKsFrAGUzXq1tOqXEjXQ
HqkzQ/XWznZY1535rmQsMEdudUissI739bbSR+Pedl6ECeAIxplyq5OGIoPBRGopnIz/eTsm53Tj
8SGp89Lv2zklhXPsHnQ1Lh7cJ63rlh0JW+Qb6IAIlkZwknEq7XMbT5D/WpA0lk2KgyusU+rpzQMH
+XGzPsLJa/azxH0pZmHu03i6lTM4DtFW1stoa/eF6PrP6YhrdkZqd4M6SuS5zba+3jHvEsX2Puh5
tUviKt8Vo+buVWPw/FLCcDS3NjfC1qpX2/SkR0pznwgAHuCXWeqD2TaN3yj2zqsT7ZnRQbELqWK3
lTNozxS82Unhm92s9xpJfzD17r3XmLL1dfUG0pRordxxOeY55ZuiA6tGaTfc9Xar32v1AIarmZKH
uGumHWgvsjZqNPGlYHObRy27jogXdtiYtT1R8jFnMm0Ipjb2ngazBUqWTu1rYUcGdI/e8puoZ3k/
W3eGXirf3R6YnoPNjs5BvVGbvrtkrdse7SrJtsmQMuO18mgXOkDXc6VQdrDZesY8ZnTQFcXzR44F
G9dq/Zwt75S5Yjx0fG93C/UQdaXbPysTpW4RkvsdL/M1obcWgQlHJxhB55rT9lnUyfKRdL3CR1M2
7mK1pSMgvPslrYtnUKH5OQzRg2vzqL7rmXbtulF71kRi85m2ANPl7UM6nS0c734fquKq0M6hjW/c
nDbrn2FK0FRq8pJkPNE/U73VO2GF/dasteQgRoygpgNKXymaYT+M5vLBrTWmuHUy3jFDzD/UCbDq
XP0AjQVFRUTEyqyEC+ohZ9iXHvh6PXLeo1FZ/GFUuxumeuPAPIWsFyNTrh39tHAaMr+kePqsKvW5
EOHymo29uV/63tkDCx9eQW5e1gdMDHKY3rjlvZV3yVWzi5i3p5afs1YDyR4Xl06HNIeRr91h+OqP
kN9pdjaL4Vf68DGsYNj1chrdyeF0Iy+Y6DOsnoujLafX0D4ZZFty1q3OcrwtCsIHmHevv7DerjBK
qqokPESjUUNOsoR78kpBcyerlxiJiLNRTGbqOcP1XE7ZXcbtsZy753ICP8pZvCen8oOcz9MiRIAl
Z/aJnN4vco5fyIm+UjDbb6fndJ31y6l/Ks5l75bEhXp+36sJ8e1qEEulgMJazZUCgvUCvjl/D7oC
gcCgk0oD8gdMv5XqA3f5DFuftuCc46xUvWMi5QqG4YkbcplxxxIHq45NJkkstQ2dVDkQ2BFt6dm4
IDPQQMCOHy8Ev2i+KhUS61U6WoY/lgvQPCm0WBQdFlElDL+uR5P0nLqDRxPl5iEDzvq4PoZW7QZs
EynL7eck+lhL+cZ6AfGMBbuBroO1KNNEqQEJEX0YUv2R0Js8DVIRst5uIBIppFqkkboRsSpIpJbE
cVCV5FJf0kmlSS41JxwTsUBJHYotFSk20pSFdullaCLL740yJPIh+iKrlqV+YUe23mEySJUL8hKq
Jal8yZHAICrwqJFoNnkdQlNOd1Itk0jdjIqApq0zB6qm1NqASpOym1Vx84cb9AFJzoI2p5EiHWYY
30Ip2/GkgAfMBj1CKeoB+bicXCn0iVbNzyzlPzo6IF0KhTRe9EJ084sjxULrTetFL6VEQoqKEikv
mqXQCBib9aZL8VGGCunfnzD9L44GtG3NZrjzX4+YXv/zP9ripxETPrP1934bMZm/MFlQpc+LkRBp
fjh7f/MiaL8wYUd7zzIY5DlRFL/PmLRfyIuV9+A4+M2m8P+9CO4vYOpNxk68ig5K5t+bMfEaf7bY
GDavbBhY9U06oD96EVTVHut4MaC/lRF6pEUovu3FZzpd7WYi+8NJkAK5hYk8HRZ80HcqQkhb/xsH
r7Qv/smOIN+FLf3PmMIZdeEC+aPRJ87MheQqFy1L6UDVAl+86Wq6DWEuXqD4TcEfvqV/YYD4ycQJ
AoAxlm5gvgAZaP5gC5zcedJyJ2WEtejJIWEyzgAfBGU3PHVhRGQ99AJ0Em6x+evX/cnPxOuSAGCb
wP8tpn0/uDgtywhZL9SolrXvUzssQZYUpT+l+rs9OOesyqq/+Vx/Nvnxinyz0Acd17SJEPjzB2vj
/dDY+qJAS0HdD7KgS8nwgb8RGFQwbk7/JIFi0tg0apLxXU1d+wQXj7Ez+LXC1m/DbOV+M545NR9N
B+D+X38k/+Kr4JOQDhSS4I2foCXEizh5W6Vx0FUJwYMthtCxVO5Sli60rv1lqR5FmP6tAebn7W31
0WLz0elB/WgsQ+c323EF/jVJm3lvNeCGlvAes0AeUCdQnVO+ttF4deOPZBuV/4O/GdOnxRgZGorz
4z5n9AsYJrBEgaKmOoYaILGGk+U+Dt8A980ncqg99It//UH/nMJp2Jax2ttWU5Qcnv9xHwO/TR2i
EgeoaAwxrMIKHCvMmP7YnzSltf20AW6iTVFABGEhfRpANxdmddZtmWybYhe6TURx9jcfxr8YcYP7
IdZCjswttsY/v6087fRhcDMI+0kHuclrH8sYM7UjvNEfhH1zF/0rQT+uFCz9zSfysw/LttgbmeIz
uMMw9gP8IV5yAD5LFweNWrO4eDBCqidsIuhs7MbuggGj8mb2ntuJOKi/fu1/9Vf/4aV/NBrWGnru
JeOlWfDsQyzVvkFcE8KWCc1oXQYx41KUjzCbdSV6+evX/pnNwpaAnc1xINvYTFp+ONqaw6hVFIZx
UA9pEVj5eBl1pm2dYV+01vjOZpBG2h2+YcHWQWJo+r0pCaZRe+sZnT6oKGdmxxRz0HXR33wnEnPx
w4nAsjzkFha2W8/68cgciSFC9W3EQRxGK8E/hw0wQUdPUV/+9cfwr74Cj5hQmEkao/8fveEsolUj
XQbMrbNHxoOh7NxegJXPWOsuTXe3MGdnskRfxWUO+tev/dOJwOTAC4KGUzv/cS7480aPb7HxYnRo
gY0gCREu7dFe63pWCmcLVypH67/zU1s/u33pGXoWfmria/nn/vCte0wmcsUdQx+AR7td2pLMpqV+
RYixj13lK9OfTxTsjp8w0moaEssqXII+x2ZCpur0uaF3gP3LwSJv9+duqh/EYDxNwhUbC5UMLqSH
nF/bLZDzN6YGuifHzTAm/bkfO/IwY/Kl+tD5BGfiDgn9vVZZH6rW5AMfmVlZLuPApI+3uSY4JHoY
EMxhJg9VTZSAHNtrkzfvip2F29LT3swBnC9unjyP6kBVKu+oyxR4RJ+BgawNp5/13utbKOzLEclq
tFFcpwCgj4aM6cm3wmrznaXPNFdM5c7Qpiooa/5WcmFBYQ8U5koc43bOdkTIsJqOp2HroPqFlC+n
2/09obzArLtzGhfGNTHicTMgWUxKUjyj/FQRnblrYsKk2GjJWrZS62TFH9ESlcdMd77jIcx3A2pJ
spj5O/XcvoQe2QNNVBEd5qZkslXfrTmssZR/VNz9rAhUjLrjIYqe/Dky1d2QEd1o0I3sXRI7Q1Ze
sxZngTNpl8YJw41pYjXUib5dqsQ7jHRElmbYqdFSSjKdFyCTAJcVtWCYkuZoFLEdSCoQav3vU7dc
8MlF20lk5r4RX4DUil93RytqQXBYPHXVhd8gJR36yHuFVRe4o+vuOaPSpYLRFTgF5wp+uBUIng84
p2CA44WirMt3DalqPgY20N4Kpsc4hkjNeucZ5q++bdBX5Go67WePvgWSX9SglMn7WMwHWikqRrWB
JWNU8GfkrIyiAzQAhNQKJZzDG/WtocmQMTC3yzJYDpUJpxACSy8vcHbqSOcxmyzhcHAMpTjCJt4b
U9UFPb7MwIGgxipfvZVFcRjs9lgV2UucqCnq5CuyE6jq+fItxMGIJNxBhWSRyJAak0xR4svxnEut
0GDrciXj3WIUVWfsiCpuoX4wm60rbQyytM3i/WDQSe1t9wwYv/bBlAShJxh4Z5pLU7jYFrnVSLbx
Jeo0DznhuC00Ft0Qf8lhqbx7kuCgDljxgbHszqmG+ghMlGckC0Ac5tgNImIiN6MM3SYutvLrbMKm
17/26vypqsav5Cw/aErRnSprU6uKfiIa6VZ3ar7raYgGM3HDm4gxuldmX9EakfBb88m7c0W7WEl9
IlqIs1GdiQFch1bAJXtyuST9gOjjMlpw7nGouYGOpWxj6xxVgTyAmFXmk4eIUxoy7ycrpuIWRcRa
OLonIdMjijklWKoZH9b6O6tIQhjNYvIjnXDiBPA9zYZih/gd25dTkz1Zx+3BU95VpSx22lueq3ZQ
Y7rEm+PsOw9gsGllH9btF/UGMKIU5McwRVWQGePHOSdjvIOZXdLyQqiM6CrVGEmzSahdO/rjMLJr
KNHTUBf9pkhiXxRzGWjO8F5bZIZMTur4qQwqGnVoCEJcEATUW8OrZ7+fdp1wSJ4uEFyozCZazGdR
smPSyt4xeBbJeyx0sk5dthS/JdECfFzOXGgHt9Bpn3fDNlEBzHV1/SEnGPVgZ8tHAFAvFnViZdKP
g+IGlWLuN3rbqfu6J8wnLV+LIp6CRKP3rnTuSOw0e5xi2HT0egrdisy7zKjUvSfpYxaz7u2ymI9i
LN7wRU1nj0gChg/agf7H5PezdQjHxtxrFt/9As4J7VPnbarJg9iXTx8T1Lx+LOCVijxFh88W75AF
eR45ahRgG2Ol/WAqsHIKNDeb3GQkwvAr3SFMZ8dPEJRocnuSR6VYmU6Lq9X7eSoAZlqIe3hvjU5o
hjaJHZMzFBO50QRLGBMmasLb8EYPLKlM7pmaehdrio6z8EtkD5DfZV09mTHnMH06Yv5IwQcql6Jx
oM67Ny8cyIId+H2lq19HlohsKBo7d7EtGeE7DerDrCdxdK4qzAkhSQITwM2JtITIQ+BLQbEvZcLQ
bMzfndl96jOD5Ngu5Qs/jdg+TpP9Jkqj208KSDGMm+0xAhbFkpJDcZ20r3Vb6vv5e91FyRY7I1Ht
reMDAEHT1jNPcZq3waswIFp1id3x41yPX9RhsZmmYpOvevNltmtISHSm/SxMr6pa3qy0OwMgLveD
TcqFNvF12waBhyQiE2HN6Ty2gJWMaZcFaCcKP55g6K+bXZSTmGlhYIG/tFkPw63H/JnAqK9Todbw
58q7Dq4oDu8y3XU5+VsxVRFbj6SQuqQ8Lfca/HGftkW/NVSmG001Qca0PqQGQJO2WrKtcNW7rNYy
qor4fYg8MslspwyW+UYvuDylDfEROkoK8qP4KN1dWdNIniZv9hXjy6wYhH9ZbCJalUIGwGGYMHw6
OZZbnxgb40Nuk7caXc2J7e05t1yiyBJxaMYwOXP2mO1qm8dPjlk4RxW1WmXY8aNB61Zoo1/O1P4N
45ocxul+0JCEZL25yV2RBdhN54CAa3M7yJDShbTSZY0tlQGmtYwyJdEajURafLWY9hcEmYyknnqu
jD8lBzWtzf6QtgPOKzJSExmWmkN5kLk2F7vDzNy3Q7otZLjqXNw6z6uvkSjFNTGf9Wp6wArevDXl
TNqK2T5w5IFC4DnGfd8oH1NAt35HnmtDrqvXZfdkVAk7JppDd156ITKYQcK+8pdmJxPYoz8t/btt
xjXaHZNTJkmmgSfjZHEsqeyXRMwaA6ZcU8bOJjKAtpBRtJ4MpcVSVR8L7J+7JsnsvUF6rTxr2Add
Btrq2IARUldB1BB2O6yxt5yQJTibdaYMxbXtWy9rMRAxmLpYlAPuIUJXTc8VibrmwGbMuEXbq0V3
NGXsri0DeBXsTx91GcoLcxfEb8demE1kqxTUV2Ybqw+qjg26IdOvHQ6FjPkdZOAvU+T60SID2HOt
5EBQRXYJOwXzRa2ijbHEsRmFt8X4sE9lnLDVECvsijN6oWMlA4dzGT2cgAvctLXzNstYYk8GFBPI
gzuXyGK35AOk479c8e/9djEuaC7gu6HalbcxvTUZhNIzSRRikYmMGLeLjEq2pJWjkaaOQto70gZD
yHrhSvOHKm0gzeoIGaQ5RMMlIqRdZH3IIi0kPV6SUZpKRtwlmP6fPWk3WfCdwDEE+Y8TBQd0cRbS
nGKnN1OaVSjBmBXMD5W0sZjS0LJIp0slPS9Rhd3l96uFNMNM9tGS5phR2mSENMxoOGdCHDSNempV
DDXpjLWmw2PTS7MNouDM96QBJ5FWHHPGlBPjziEm6UjWW3LXg6RtSq+8CSLqN6009eT6i5AmH03a
fRRp/EmlBciUZiBsWMUWV+4obUIefqFJGodUaSHKpJmol7aiQhqMSmk1glI87AxpP4KXHu0saUlS
pTmptrEpddKwhPquhC6NiUmTdqZOGptyHE7han1aXU/rj+vFzGl36+COMmTXoZKGqYjKtJUWKk2a
qXRpqxqkwYpjzeCn0nRlSvtVLb41qx8rxZnlRFi0TGnWQsNoPEKmr3a9tHJJCeEpkfauWBq9PGn5
witvfChwgSm4wUjvAXIgDWLmjIZBIYJK5q5PXq35S59CziQBZHEwmMXSamZI01kq7WcdSr8MP1oq
jWk8Ut+r0qyGeD1+d/GvjdLIhmIEaoQ0t1mryy0uboo0vlGlLnCmMcON0hYn11OvZHUcUmmZ86R5
Lss/r7dGAludwF/HkMt8raXlLpXmu/XOeWTuXUprniVNepW061XSuEdyAK48CzOfLW19c4XBb8bp
10rLXyvNf+zij9RVYKwJxYiL9DMa+3dIMJyuegTO+pLt5dw76LX5sxnSFmqNRSV0PN2mlmpsPae7
rlsyE52IZh6CRcGaKxu2oQMmWs1ih+NTf527Xj/oriDpLDSXgCDKQ5g6MMUdazyOI9Ils/GuQCzO
k8XMb702ArYI6BgI2L5dehcBSblTaSL4hjen2zYsyN5eSveRI9qbntE71ZOBw6qmYFtiT5yK8iMq
BydwUy25C73nuow9ZqNpdWFTfCvmMaDKoIIPTRQ52fQU9cAVhvlzEl9YqgJV0MO7mWn6BiUw6xtD
bJk4fM4tBYN/1bxD8iISeEZklSjOpWVG/YEgiYcoVtJdPLMDUGVZ75Y97lo9SnwolOWpzIrTaEd2
QDaR8gJS+5yIXP+kDxWnYGEaRyuMrhZdySNRqI9OAgq2M+O9kSflPu/0ZwdbwZQ7vtnHL3Y6XU0M
zJE6X5K5e1ZiBYlq+Jkz3fc8p47i+H8OF/Uz1rOr0zHE8ww4QjYfvatlBISQ0WXFWX5udXWfIyE8
Kqo5+HMIGmigM4bvud0WKl95X3k5+YrpFAxC8wV/7kY1i0NDVgcxJ6V5kiyFTeeyGmynNphH5n+W
GVI2K+X3tGLBr1A0zgXRWjpdh8IpoqCfcOkOGZo/gro2ujc3JO5A2SnS+Exsi8uih7KhrCY3cBWW
ksbEULlAiuOntrFXW50QCafBCoPAgI4hUSwVGHBtiO2tEROjg1wMcXCV+N0A2onubxNks/hGnTVf
TVw0Rdgd9R5hn8hYj6E/8JPYVLeJxboYVPdLtqTP5WOIbv4UKszsaWbCg0UTe0go8/djF32YMxNb
gQOXLOWPKW0n36sTk/pWP5lxHsyRHR+c1Gh2yNeeqxGXfNqbxMnGi7WRUyh/Mpb02EjSTPxpgGt/
0mZUJ7oaalur+SLKAdqIkVB+zriQrOKlD13bz232il53tq1Z3c22TKEvMZUYo7jQQXZ9FRsFzzwd
vTyNT2pV7iPrMS6NaVdEVrplBTlsNEE0py7SR6LBfEMNZ6jDyJ3raNokTcSyqN0NY9ww9ldxkQis
+wuKaSzHWGg1jon9s6vnCFpjfaHgLp6yMvX2kYHfdspG/Eue/R21C2ES9vitkH9ygbjTiLM2QLoR
TwCW7Nh765r0u2kppHukrxHiBQQ/BN3UibLDaIgIuWncbZ4/ORqQyEItn11a6Ye4iW+TDsiodmjh
irrYuU36gSLkc14Tc7WM6b7otlkS3RGqbtvZl6huzp0RX0ot07emCmqGKNzLKIJ8trYgy3rSwjpg
gcxlNolXvOJ6ZxTmYANRFHFUa/KK8K7HsbKHwv9N/X/snVdy5Fi2ZafSE0AZxL0QP/0Bh2unVsH4
gZGMILTWGM8bQ0/gTawXmNnVRTKMfPV+u83SaJm0jAAcfnHFOXuvPQ+Q3vvhTh1mxbXDaOL4Oaob
kJg1B5HxmJljhl7RWlnJFG3ssvFXedKeh81EHARpFVoAR6AyzkjCw5zbqo8oK5jB9MtpGuyViUDT
K83ywsxIOdVjvBXx7J8Dr3AF++ZCP0QtsdCVrx7hr3ttJJ5btGLQP1ps1kTujAkxRnYarhoFIJBS
HDkwlq4eaPqK6tOLkpRXy4fkJP5k+mfRFCJDw4U1D2glIz3fEbX6U9NZApuqPlGsLpm042QtczSR
6I1Hjm2k0SIOi5tsXPe1S249SojIhCuEqYugQSKpFCDjxDhQguqYrQ6EsT3AACeRfkZUVGZk+JnM
ds4rvVvfLTQ7oN6AN6sRvKQWozuZtScm1sBrdBHulWCEDVppRz1Naw/FAEfrOarOLHE+SLQlO6Pg
PsBq3MJGOJk+ZYdazW/a81R0mFBTx9PttHaXsVAZRMImJnW3njkY1Z1Xt8U+SvWdMfmrGDpDWrZX
QZM92RZC47EV6bbK08QTYfZUxoF9GxntObX0B7+YrhqrPMOZMazGSoGWn1s84iZYEV3JSyWSXamR
S1n04b0YmFlC6oxEEVvXplr9IhnkNISLTzt9MB19R+9PdfW24oiTGTdmYlb7Irdx3LWPvVN2J+fE
aPJ35lysCbo5RU2pnKnSQuuu68oKK1OOUpBAjVwDb4pafXgY1ZAcZ4hvzJf9C/aqYsXRsNjbBbzh
opg3JYsg8X3sSzCL2Cc/IFeWO0B85CvpuTNRK7XLkz7U510z+Wt652IzWeIoksJeY2R5SKz6p4lg
fUv0nGstW1rlmPk9Z9S2pu4WYhYGtAVkPmUDX0VYA2xy4smIq85kmJFxOJ9jraXm2MtnB4f+Gim+
sR6ml84flIvQNMIjeuuLUDYEnoSRccO2GlskRpFk+S/eyk2pYIypbRMFfGcNHnqZiZDPNDx/+xFm
nX2cfIVRPcLNgY2f7MyX7tnsO/umavOfBXDrjV4Rb8jDTQ4VihQPZDyA3EVtgq8w3Fgju9YhCOMr
+tv9pqyVBqVsg9py3MSNqbkxidhxfDJEEHGD2Y/CoE6sQuu9rLTh1XTqn5PSNYewUIEsFwM8FJN4
1tjq071qwVgOi/qiqdaKVQbraCr1m8QSYtfS+McfZo3u8m9mj4wrGrpsiztkR7/7nDah4b0d7lGt
CU6LswdujtJDxbocJQSb2Ybw2DNSMqznVYYJE3l3+EC4+m+zrzC8KbOBucr4BUHsvh4VGiEJTIOh
bxRKhIRpqAD0ZPoYhXXJ9qO4GPPs3sZUHVYUkGJq5AmFqg2Qv0crb72+LslXcKCbEP27JjSa/DOe
rZVox9mM1N2gPQY47D29jHYyyoO13ttHv0YHLzMVeRlcAyB3uoIhnxOG3UWYIA0IqXGobgc1NUBs
ANmLkRppBUUC9HPaBjsn4kGf17QTx6RP7zWgbs2Ih0XUscmbPEEImmPXGM2TnQfwxMDBAZNZI6Hc
yCQBWRXGeB/jakWYp7YF3IWaPL0f9WzTaOLki/G8KYhejyq2IzTSOW5x4tfwQUGUX+giw3ZiA2OA
8SNmCuX7GEw7UxH7qWOrE/Ki0lUipBYDUDkXExFBer7iPTnpmi7Xlj4YbitgOE+SSC3yIlW39IsT
SZ5uVWpAqDo2acwZhFZWK6vSAGDUMFhTAlnw6glMnFFm7COzoqAVg/AL82rXZ8ZJj/VqDXKmJ8/D
TEbTa5L+mZKFwbYOD/NoVCcjvTZoVR6dmXNp07ZgEhXiwNtq3vv6MlRI6uQwBPdJgWmnB/KBvO1T
oVAJ6DPkqJLY4DmAw5g5Fz6giJFdw/KVksDIdAmNDOdQMmxgULL2951B/V3jzikSfd3UE59ULMJg
o6TawMx5Zp+YxeWsNEESssbOKiAELbSemam3MVrVs2p5vSYxjqvqPtRa1npZZF5ET3rV9grBlt1R
y5WS/aFQSP6d87WptRRBo/E6oXTcq7xT0yDrtVmE67GznRX7ETyc/ePylw0S+TNbqesJKH/bilUo
ERfQgBqCJtnkpMWWMWpJPbd+FxTBIWjIK/ZyuSemY0PB0lVU/2BIjHymQXE96J3cKxRT+6vr+TcO
4G/dzV8k1H/iBz785//8f1hOZtmG/qWc7OY//9ev33X2lH+WlP39Z/9JLbCQlEEFWMAEtAFoH/8t
KZP/MMH5Y3Ck5UoM0ELc/xtvC8NWInhC8WPbmm0sbIJ/4m3tf9BuFyYTBUj3t7/vA872S7ztp8a6
gJxMVhK4AsfUUaS/b27THsN0gYXIqyaFrBuxL82JGjRpW3NLPtxgO7RJtZuU4rKbsPS4BmKb8bnz
cLuuLCs9Bkmy1cRwV3AsdUl5br8RGSxQ4fcqAzr+mqGZEnSNAwb4Q/vd7kQGyc3JPLtIrjpI8Mu+
dq3G+aN0igpox6Vuha9DSZBw7MBXs86Khzll/aozCndfzxqfpQAawGFT0pHnaakfpQBymmjt9i0G
yVnfCk3dBFr3WhXxWdnKI6LY8hvZw9uHeyexENjGmZ8WCYi+8H/ffz2DJGJGA+lEaMe4Jgh53Rva
SsdLQRhUeNFNi/9L0JFrOJwQPfvYDK+CZszXn/rzGEF5ZTu0PsjUsqwFw/yvYiQtLVH1FTiQ4oBV
1M885O/rasI0oNUnqk/0IZQbI3j5+qraJ8WPeHfZj59dRe6R024o2csTDxGqlCJpjdAvSh7pRsMt
clhbEd04aveatBA/v76+/vnL5nVVTfLESJFwSJV6/7GJf4ZzHtKozX0WSofikFYXP4vaHFwCrHGl
R/K1HcYf03RbhwlHxmI8GoZFsp297jJ7l6f+iTbAU5EqL9lg065Rk1eCusEYuniX8uK8smiJbuOV
ZcbmN3f/p++M2jxIEpSTxAYsUtJ/obGnrYWbm2KMB1v7GMziKMsFnKN0t0Zg7WIoPVPRGgiW0r9k
yDBrYMP8Qa75hjl5P2S57L9c+cP7GlYQWpKwLz32DJSCjR+xb13HMngqTIWZRWjP1TT8amL7roK6
YJOXM1anwmlPX399n9f35TZY49EMWsvk9v4BJJVspG/RwZ0z6A9ZrMPyHY8aLK+6M++/vtankSIt
xgmsGoPNrfZJEWvLUmt0PaoAazjnVVweZG1cl2Z2IITWG3z9+PXl3vLX3j1irmepmNSWD8hk9EEd
ZKZdhnonqTwzDfZxUHkO2M1Ojw86X2lnovpVzeu0786CWV4neXHydYxU1otaNuR+OAhWRvmil1f0
Z14GTb5EyAIokD0O5NnLrn2qCkmfeNRfNFCtX9/75+HBvTsGX4kU3D7Gxw/fiySqsY0kZeEa+GqY
XpRlgJDX/qGnzVMfIjhwSCTpIEFXdE9cFeScNKnwiJnN8Nf38ukdWW4FmaVEXWybmvgQqkGDN/bD
2uIx9uUTgMVLvTLvtTG9dkhyCjRxrcbBMS3E4evLfp7YmMzRT7K+oyhDXvzh6/PHQgPTAyYcs/49
rob7bCJNRdb2PRk5AfXIxn7ElI95KX365tKfFLywCnklwCiRJsey+uHldIYkNwN6MWgW++twOTCk
Eg5AVhzaWVNdCJOY5zAzZmWZoONbQhTj9dAQ5677Ed5Wbna2Ky9MtYoYW5rHbRR/8zJ91r5xj4wQ
IVnu0L99XGR7pbHSiMxpbyCsN2wQPulAd4xBeuRTccNTc4HJCfqx5QZ+ftf3FmtfpJyPZXRT981Z
YwWPWV4cHJ0Evxh3pu68oCn85lEan0YP9jmduUzlrV/OEcb7gWxXEpUGQVGe9LPfMpg8goB4aaYr
3eo8cPbI0ygb5vVdrpr3ZdCd2eW08TvzDofBZWZ01yC5b/K6ulMy1othfM5t6gfUAHgDsv3oxGTX
mhy7MlE/E41Twcmv11IadMinM8VIifwUpqul4Clojsb0e+qQXvCFMOpdp2VHRDDf7cU+zXMfPvKH
gYuVEPCsxUdeBm6hyO3ohFc9NZQuivZp8V226KfBulzOYPcHhd/mJf2whpHePc1TprCGKXTgImMj
RHhRKfZ52bUXSCT3CID/7U3Hh2t+eEFyAfo/XK5Z6jjZk/pncZ9pxkaGS10VOGXyEMw84zrcf/Nm
Ls/u3Zz+4cIfhhPQbWofOQZe/FVrFX1zWqKVahGaj6AjgwI7cLzqQIC1dXulYUkGWnw3KsZNVcn/
3kNY8tCYJQT7zvdD2xn7sEa7UxFfh7/QsauHbmYKHiUGZCg8O6UXr5gzj3WIJg1b1NePwvjjo+Aw
YqBB4bxkLMPwX/YuBXm1kZ4s7uUOJkYG4zJqB9xng3SDwvnVAKfPptSmq5+mGPPpwms08Vw/ch5U
WgadX6Zup9/32nREP4l4ZegeSyX6tfRM7F5BmMBnKBTK5Gz1EUcc1dKIvMKvn5wgkpR0xpPiy33Y
LzEVg3PqdMA+UeZ7X39Ojc3kH750gygNx9Z0Yvo+pitqyF0to6F3bypSoD3q8mMkfsyo96HdTj/q
oS33gVGe2H5Ee6dbUg8GzbNpTLgtsrfT3PywGkUF/dWM60nX2Z7TPkQPRc+lQwp6sDP7PhVUCe0o
OBKCSsgdEZKjHYVgxbFvxE46LUaiyUtzRXqOqF9Gdo5un1o6xABtXOedjtcm2YVtO5zodXQwNeYq
p/Trz+Q+FNrGmLsZ71zllZkl93lUAptnUHR6R36fHsCVoXy8q335s7bL/DSQthTaSbSjya/eYv42
CMWsKc9b+lWEV39T5JZ+gLn1gCXwt8bLePBDY9v5+aXRlfqOchdWE7UwPagIwrMrVD8JFVrsqZZP
Rc9uN5gVHc8SMWKYefo9QEJyu76vvL6kdUYTtVq1RWXsM7/WdhEJE7aYo7NSH49dOym7N8qVQ1Zn
PWUOPGAKvWrjxWyWTnhFSUjgFLh2DCBxUbfJqQtukzQMdk0ZXMIOsldlNuLWN9W1MmHQio0BJVRI
/ThnKLbj0ezvcxEgZ/sFjIu2LRTilWNTXCyj5CwgkmAV1cr14OjJxjIXFKxwdvaIjiHqJLhN0i2T
OfT35hzf1AnSB5g46SoE/13sMSaVlKjESfhgUugC3huto6JWX2E2jlaTmHVXURZRjNaehmq4oQJX
0fyGWcBzWzoO05a7sA/Jg3SCYJe3wcswp/dNjTpcK4I7cq0O04Y6n3XSGzNimIRIQpGvelmRHI3p
p/SRXjZJhfCBgqMOmocUFs6okb6wiNpuK6zbILbSdVKkv6TNEi7zqIfQXp0FCiLJWQtWilXX2xTG
n6cg9R4y7+0Xjol6UiGSWUmocDIJDyuIYe3abGBI+BlSoqKIMSsD/sQujhdgpIelSDAHi8pXJZQ4
UoxtZfvXOdC3Tdpziowp4pUVNbbGj54CczqvO6lsVd+6rHPzl6UpDUIsed5mlO+rHvoJ8snObI5O
guyio8MZdM5D2iQ/A1qKrpJR9bUUxfXxmyPloyPeEnWSJuZKR+21UrRZXzckHJhJd21UxaaWebPr
wUpHOf7pLPzVqcz3qaCrHKjZVkjO/bMTE/1glduu9PN1Wwp07qHcqA6lGAL/cCLbnCwDH/N13nMI
jXVrR4vrEphZsZkk2LSZ3ohLSxEAgKFc1hkC+GwydFcEAIVqAURuNOdFji6dfe4jzqAJmvGntwEc
E71DEaplUJcsZZsk4KXzBrrAmZok1Gd1GyHErMIQibZjNAGQcaDhgSu7L3v/wUDmp1raGRKrNRGy
/po601U1BmID0pqGA25017QuA9pNm67w95SHUSxOHPFTBupK9O2tcRS9gqRzAGrlOAuyj6NiqV35
Pdx4YT0NQqNpSZ/DL4MfgDoQW9E7jjvLhppWboIw7z3YYBlvr7jrNEYaqyiRO9lVp46Ta/dF4IXK
Kc+JdSN09GlsSGcNFy9EhoJ/DhtE9yrKfE08SYSeAGcyxAAYPmrf+EkMxWsIWRZzPqJqIwcqwI98
lxNjgbKQJTogn+Q4VSQa+NbtHJUQKjtSTqnmr7RJLU6tkOMmKaxfmMGQNhIcUrM5v01aXpnIzMio
7ynzdgPmbJz0lpG1qGYA2jiId3zky0UzLru+6MDUcMmtjDWpSxpUCpse5ThWB2Xux8uJSgrN1rBn
Xo7mTWPx1gyaY6wajo9uRBUrnUzhjmnFYiO0VytRNYbkMy4HUd53tT4/Bq24EawanE6IJKhmxOU7
3OzGfprUH02NMoMctnm/iKlWYcK+M7aLgLYZoZOpZqOkUHGJJba5UZXMWJFnQbbNajCry3LqLZh1
ZI108J0yujp4tI2VBDywVoLiQo4hjMOiRIEwvCpEWMG863dd6KziCdi73hZ40dqOZzRPHtCS0S0d
A9HGbF9UufChoQM7wMcZrKxJam5J03EjmQsIYNmVNgE+YJwxrsTKqQFTTyc6Ii7Dp9Q2w/saVLR8
RXMRWCBEciSGjRBsRmWfuEWDvrBvDdVd9kFTGYe4SngsaFGLLdGU/llDzKiHEW475VDmJzsoUMuD
pSM7aM2O94cl2h/+mALvUi34/D55KdT1m8p6INkcrAbwg000hC9YGhZMPNBHpW73nHd83drrEwEo
CrLLqdWeSr19Yu6cF7AKvBK1eSYf6UxfHvkgnOMs7BUiiplq7TobVrGvkyuCLoU2q/E6ztEtoZEe
UkbMPUPyq26bYBMH4b0Tpo7bkLgL1AiBbVNJOo3kgQ5S3ze+8SOIw8pValgOJbysWX2NOa32RIg5
9gP8iAtG7FZPsm7VqyzLnOlxAhgwxdMLSbCWQ2ck8OfLRgTnFW4EP2O2DFG6u4HotijCN/5o/CyE
/tJjCiOwJtt0gsMQkugXOkJPNisxFJ6YVKjOY9tcH21I5nJZ49mcsh8Mr9EkrPqsvphrnaBuNAsV
6voOgwbtYVfncLQqezgcfbCrRn4bYouaQv0H7dankCwxUA/lBmlrsunNCBZJtGlIymIb0tfbFgDM
osEARADIiY9nkhJSOfMmy0g4afAqUS3v2/x1qMvLZrK9NEXyH6nafTyMr2lJ57yS4UvVB5eWWV1b
Kl2dDhGJCdqU8+3EwTbHRVL196Fj5fsGt0s2m15coOgJ/IfSjh5sVT5ly2hO+um2maZthhzGMctN
qcpprQIEd+krbLOIQO6hUnEj4VHsUCIxYF0Hc8caOhRxddO8lnXzXATLBroeab4ibpcIMIo6/qVM
7RlnLGRsiuUVY7auVJ3GZPw6C3/X2cF+nNony4c3kY8Zo0wpnQMcnXGVK1Ozs0Llt4h+Vpq8TQUt
MdxGlVsa5VMXGDfJqJGGUzw5tbpsTELDDRT4o92A3IGYOaUCABMN7U2rYDQlJ1dFpm8fupkyfz2C
6SCqKlnHY0FWQzY/hql9Gc814QCx6laxv6pKuZ9C83IUxW2r/I4n+hLIirfEdu9ZvD3d4QnYqXm+
FARTE85bsPP96q5JrQ1axV3HAXs1N9phMljzs4UnqQ0FADmpngQSKh4qmXVJLQj1JV0AJAwuKqiP
fv2QxxnCMzZ1eoG0zYqG0W0yjC4KqmnXSAp24NFz1rC248kR27TX7tSmX5sp2zSUJulm9PvLAgfD
ZlQQQwS2/eoU86nQAmOttzr0yNa66fta3aV6d9DUfj/osTfY+dk8j+1aRxqIOfnQdQyjdinkqTWw
rrjUoYRSjbRZStUJWN7b/2Aoi1+DdmYHR4PzQEg3ivRrervalLi2xhyLtCFYUet2/Tj/xd7Npbjk
u7aSXoSduOX/VdDmMZ+H9P7bpvrt2/0lEG9Qm75OvjK/sYjxSGf9HiPOYyyhaqhqhlHmiTCmNQHf
r3PFwIDZVZJNF/xcrI+IAbkP06mIjnCexCBpbCNV84rSwdZhb3g9Jp5xDUEGZ16hWjepmjN9R+Z5
1lfosgiiKic/cN9mDyqLTFHO2VJ/79hWuGxV2KVO9F0jvz34Jtq0mT0qDWuLwm0Yhlt0E5w6pTgL
WlQpb1+i1S67YvoNBjVzLUG9r2nRTY8t3EVPT3nG1l+SRL+NthKwrsib7pCW+YWfJQi9zPaiiS0q
OiGtk/4A9KT1eNkV3GQYGsu+s9x5XDfAJNyGuXRKXpoFbQWeX7Pn83qwj22t3AZSVTAU6S8zC7do
A3CviHOxb/m3SIVzt2hZtRSQum6tgWsJs5lHZVk/Ynx8iNbanZEnhFVmgY0M9CyfEQ+UU9WtACuk
bp8vrY5M31o6eyjfT4mViue9Zmc3Q2GyUU6sn8irbhF3Gi7pTIeBRAAIf89vv6iGkGmzWsfoCj27
5ukFOntfhRQ7mQWvhAHcVlG/AbB2jfzseqzIgyrlD1Baj4Ozzfs6dYNG36il47Lh6M6Xfxl9sTa0
Ibx4+wGBF6+VH8wk4QkTjaLpUp7j4TFFbAVls1U3CwZ4oABtref0EJS3QNbCy+V0djHbN3U8kJs4
wCDitUz77OjHCJeVYuqPRkMNEeU8BFZryC4wIB4GIFBsWYghEs4sLs3lR0qjc1UOPelviXpH9l2x
mSn2EehoHaJajOtOkH+L1qJwY91/EQgCz/qsJT4bVyZ/+CqkfARRcPCjHWm5K9HZKDcmgcqhZ+fR
RhZ6R4L4bCPQ2BOU66Yarno771dlQRk0JsaE/IR6n2WKs0775hdpck+2Gu7Ncd4k4fDEASle23IE
QQzb01LKm0zxeS+YGVZJclO5RjU8+k4m1/mgvsKlvNOmGoSwtUklh6YwK9bWVOynBEMjgW6tt0jm
uhGQhNmnjxCiKTAMyGk4MPxOlkFVzRh7gckmp1ISJ9HF9nrqk2ZbhvYVCjXDy0XC0A2gg8ws1kzN
Ll6g10pZfOvpqQ6zl6AJMKL49T7GCrlRQoIlsoxkU1YGNw8KA+P7lbrgKiNw7CUrrKuUnFeyGsEr
g0RNCxS0goO9tPxLYPVKHWAvRuuCqKu3Xb3e0By6jDNm/awAlAKPmwQ5+0DS8r7Up8exOCep7gbE
dLfuC5+IJxZMt2fPTNRMwLRAAhuzgefM/RPmop+UWQCJYY1cxbW5bcuSFEiteilFyva4UcEh6hxo
hyzaDiZJkhBvVw6w95Wq3SQI0oBXI1vS4WyCaiWS4x6+t7mK9CJzpQNJaTFlia2ihfjsOq7PlMes
oR4wCN9j93gcJ3Xf1W281cr24KTteUZ4nDcYqKCNGXoi3v8o4E1WcPBYuHdz2kF+RAIAQVV3ua0O
boY8Lo3wp+EEdFNGzWJtRWz4gCj6mFQcTozpLCemdKVT9Ofsmv5q/Pp2EFq3kpRhV+YpGHEptilY
2qF/tOgyyqGg3KG9OuHwWixU6WiGXJI2j+0kdlY3vhK1d9BjRpOK1Q9R3ouFSNctlwlrbOXTRLgf
JDh5TaIqv2a+njLjtTamp3ZqKHdy7sfS8BiRW5fp8UmP9Os5QYs15/cx4tEcATEaL5ZhAgGeazOD
0xzPnilbJsXovDSyFDGUxq6mZUhQp1gypQb/9W2Wq1OFELz5bOygg9ImA2pSxc+pEtwWJR4EqqE0
TtcC9h0l+IoJGBlWgu8/rUzOSZZ+xIU9XtiBFexLiFu4ddA1QRNv+JhqetRHlIZqn/peY7+2M8zJ
osPpzr4OY/Vz3zsnJxMhAknjINQStW6dsPQATD0kqT5R7gB2YM69SqBlMBzbaJjdkKO5hz+pHgTy
9tDZt5QQl5bb5ZxGv+LcvtThr26JdSRiF9uDl2QL/7/QbgYHTGmoG7hqeTs3WWnQocDSNweDvy0I
IGCbBwCgROj2wDb9oOVYtNFAdbfVNI3ruIuu0sz30ZXHwb6Vzm3e9sWmyYLQcxQW1ZTz+EQTMnNG
GP58+rJJxdWkJ+Gm9MdbSGmxh13o1VTt+laGzHnEv1332VDfIk/u+bRtfPRTq/S0aMBDIAvtrHj7
MZg/grAsdlZAAQOin4EKvblhTphXUxSuM4XJrJh7ujH3pjqrFzaxn1eVQSxvSdUTj99EYmtZ3IRJ
cZVGxzJRBvIy66E51SrfTYxxa2OO4YGGRL2rAk3Zp8PtFCqES85wCC2YoH0uVpltLm9SB97QN1bd
6xAzv4puRAaON3UL3Nd66H39RVrrnjIdVgkqQ7NV3PoSC37Sax7x8+kqqUaUW/N4svtAPeXVD6SQ
1uH//hDEdKBBy2sso6Z16JTQPA3//FEreyjLmRA2Tku4d8ygJKBK+2T2erDHZRG4uI+gItEnvmQb
rNEQFrg5BSeJkO31PWZUj/TgaB3VNyOmoaSkKiwrMJvlpF5k4GOOQkKRmgbtlOlo3iwoq56VjN9x
PT43+2h7cJ8LIWtRKagferAKCZeE1yrAqgLraEid3YKyxi++lX1+QZQxJQbRdaukLVs21LdV0OQo
6ES2ihL/R8MBPTDZeyWGQWPbuq07FYotbnM9aLpvyvV/6kbRuHUsOv3ken2Ug5RRoPZFJQtv6T9A
ZX4ileilWtRSZd5cpaF6P6jmdyKUz+1yno909OUfQxPyI/6Fly3vG4v3tZ7D1zq/sENexdb0Kr95
Hqz0vKv0E5X4MxVbpavFzgV2h0OPJP2bXsUnMc7bfQBAE8Jy6GR8ECJpUYgjrWC7FdCU7TnOLKj8
lkYclbLwMXOcc/DC57KInrG1fNd3/Nxqlapmq5oQKNMlTcH3DaFcDiFQGx69wTlQmevrKS8uE7wF
7CwF1Qy29H08/fr6I39udi4XNaStMi4N2/z4iYM+SgA9s7Z23UNvpHehnZ4BabgSYlgSbl6/vtxn
qZcpkXToDHc6bqh2lq7Yv3S92h5fZDOofMilwGQmMe6pZDyHvHCarc1YVAeUXedJll82CY2AMk5w
Ldjbr+/iT0+a99A2HA28F8Lh9zdB2pOiBRFfsx8ED4j3r4GdQPowsjsSSTXqkGxTlFvKGo9fX/ez
JoJPz2cWfLvSNp2PWowsVNsREniBvQ2VMBE2O7/QLuEU44sFzuBVSOQQD1/bfdt59e9vrr40V983
X+H0GlDXYP9JQ/04wBQbsFQVzXR9gfJ4lTGwxaWszReyJxkPxGiHFlwf3Uwbzwq9emzz6bENgjtz
rr8ZBm+ygU+3IqgALkoiG/Xf+2+gLZpQ02aUhJruXwq/e5tujIZtS24bHmcvVBiCzanUn5yiuCmn
F1mbTzjWH4Gh01aACSRNqOEo97GuZAPsWuD8V7gsyFPpFiwIHvivH9/nmVFqmvOX6AuZnC3f33Iu
c6eKZxw4YhEmhrbK3hqnQt+YP1DCw2FH46yG37ye2tL9//CgNGFJyn+aIxaV1/urWqaBGcNqK89u
AGs2yb0zzo9zeqXg9XHryjToA0wXmtb8Kh31OtHGy68/9R/mByRDdKdtsr6IEfvwqZW8bvWc8obX
W3itsN7EZNvIsylHVINJ+Bu5yWcZrCk1Zj6TiYjJQTU/LJRViAfY6fi4bwseFMHbSGi3rd5d91N8
0bdLQc7e53Wwk118iomSTqhu6vgZU04d33zjf5gmFlGGKpgdNWl9fFtlQbYdyKcKEFF2SEfnOFrV
U2gzKqV9GSTtmeMoXlUE3wjfPhMSeQhQ4FQWYYS4n+bI0Uq1XtZIgyw1fUzfyCQ2JdPSCDZlGv2E
Jhy5c9ls2sE6k9A56KIApYvFGTpNYlEqjhJjeWI3cibwf8dd/W+LH99uUMDoZMXW8V+9H5Sc+OdY
JpShtSgmCThWzusWiLChXTkRuHKt99FIi5cErWA8kQOMQogy1iGM2uevR+fbcvHx9UA17Jhg40wN
7tL7O0kSaGV2PVae1OpxwXXBi6f1FVXGo6qBgpPZGV55qsNcuqlo7Zg+niGfck1EJS3IcmRIeXOW
mNYZXQ2mvn6qXSPvbwaj2+kDvjpbwKrIr4CKfSMA+dN8Im0pJMoqk+X3w0qI/Zt6lLrIG5EZ4Qg+
y63yl2aOF2OfuUInezxNv5E4/+mSEFagfELYY5v54ZJgLgoDueFfl5ya/CZx0sMI/qmotPtF3ZSI
/uHrb+jtjf34DZlsvA3Ubqj8nQ+Kn4AXechG3mhTwYnnmzaloAb4jYJx3uxp1UPx9GrE7vuRSikO
YG2fNu251mCICQODIJtR3QXTZKysnoCdDunLjGh5ow103Dhngg84kZnQoK/HkW3BIbYercZ4skso
CHNo7jKQCokWbPCB7rCtvyJQu7Vj8wiB+jgG1xp2nlJAlSXEatVmyPtHs/TSQYJ4LjXS4DjnyRY3
UdTQqFdNbON2ENNH9Tfd0N/SseCGQNjNi8imq6t6NShs05M83Dt+PLhtl24JIc08s2kjF3jF1ZDW
tLFNXGEImzzZQ+1e2gDYr2AHyLuvn/+fNly4CvA/mDavq/Fxa82U2ZrRyCSmxuGtxvQ9TUxmDR1Z
R55VuXovTGKseDvrHrvV6Huz7d9+fQ/Gskh8HAPsaLgFPEgLXvj9WzozoztsfP6aSOE1Fi4njOtm
wFykTgkdKl46y6STFo8Xebms/YZ1nIJd5MzbNyGaJufFuXxnLl+SLdD+QB8w46u4BBSbI3rKnWTt
6N2wYw8dUbZHMggGSyaNedG2jzTF7pQwv4pmOkPqjDaKhMH73in++qD/3030X8o/FeSMLiLtL+HU
Tfu7fi7a9nfe/I/0P/8jf5eE+n/+hr88RTowatZfnGt/UaUNprO/PUXiHwbibpXNIzY83WHT9Lel
yDT/gcoZ5e9f2to3H9LflGrT+AfTEDYkoM68EAzHfycJ9ZOmDUAnsXiWBGMMG/Pj7D0oY606E3iu
hDQO3W68wLf2bXtXa+o3h5XP24HlUjoWBxDbWKE+CqmpF6PGSbjUMDdn+kh1POudayP9ocUJlySd
0KhPWrnqXpSZuHPuY5q6eyXIVg5petoYvhC4ArKk+Wbx/Xya+XBjH/aGpaJPQwypZI0kZBeD81PG
7FoMrh14y4RK1XfUlXUxiW+O6Z/2pMt1WcY4wAGt5qj+fjoZ7dLS/zdpZ7bctpJt2185cd8RgS6R
wMN5AdhTlKhe1gvCtiT0fY+vPwN0Rbm27GPHvbciitsESZEEgUTmWnOOmdRZtp7JOKlHuXcc+Uij
d5UmH0kS/u0K9nnw+vRun6ak/RRORhLzbi1uKKHOD+oMYzGoNrpR3v7H2XD+MSL+F+WocxHlbfPf
/+fXg8phaaYaUqcOIZnV/POLBXFKorgls7U0ST4KLch4+W0dahuF1IE/v9Wv1wUN0DORXjCDNKlr
n0sdy3E0TKSQEg6N330MgfWkh8Sqj2BHb0za5/U4PSAzPI5DveRRHmbFef3zZ/hlOsJH0DVOZInR
AxXsp+mImjdyqARGLqdoX1XTXjWduonn6qWR84bO1E2iFH+Z0v+6nlrek51MN2Sxm9mfLkWZ0gx1
m9aU1xwFPIO8I0Pqeek6LLu5GZSXwQCfOLzC8voQZn7952/8m1NmeXsW4TBvHfMXM0aaqXM8ll2+
HnVnk5kquLLhqRflWVSQ+nJ/HUcOVqvhvmPbn9/717MGmTm/tK4vVQB4G/88uHBfmVElNLhTLOs7
hqm0ZrKzjB3L0aU63duf3++X1RN7Gt+OzcDF+ffLWWoTQQxyz8rWKGcg+n5FF0kfXNs5PdzEVj2o
VUkLTO7//K6/O4X+810/na3ZWJlAlHhX28q/25F15Qz6zdjaK6GEf1mn/e4LCrw9mEoZl8Vnl0lD
NmY3dX0G7MENiCmJfLCo4MlTuGRhpW072d3VnXnzf/8FOWsJbsBYRGjcpzECBVNU0mjL1gARDw7D
0GL4ig3YZEP/l335u/OTr2di3MVM80stOBBUgnFkZmuzy9bWRDaBiYaKxlBWhBtbG7whj/+yT3//
ltLRmbDiwvy8QkkCFkNBOGcAD4OtkzQvRd4Q/RKuANnsQsXfioz++J/36C8nBiek4GykEmVS8rU/
XU58kvxCW+toS7LIUCxjPRIfGA9rC12KVg5/WYP9coB+erdPB+gQ1h39XtCyjVUcrRlgQtDvrKlf
t372ly/2y85c3sqmcmMAkMNo/Wmsm9AIamh6nFXmzrZ47oWzzRwIBqnqhbtgHP8ytv52Py4af406
GYfNp+E8CNq6StMcEnFsPGgyWmWm/s0qvuQLctCc/7J8/mVNwZejf8Y8TjUxcHwuzuixg+GhLxbu
sX00oW8v++/vX+rX6+TyPiRzYCSjLM9o9s9h0wonUaEWcFaAH3aGHno2Magj4PD2OpnMmwoZQKSQ
q16iPo2BZFnTX074X4aZTx/g0+HJsjGJO4XdapkLBe6JRNYbQwWUoGuIRj9aNViSlrd/Pid+vVB9
etdPh2lRq34bRLwrAadumiNWTZqHkFiIZbi5njCBFbAi/1py+90xJAVmcCoFizDs0yHbKvCTZ6XG
jp/Gd3roEzmk70Xq78nMI/yBs/LP3/N3RxE1VJUsEn5kDtx//rr6aFdjEgycjVq+w2pNZ5yQ5Nba
/f+9zadrr12g7RMjQwzCm91gEAJnomqNk7/8ar8utPnV4DJwyWWNg5Xs07GSKsilTNlwHaKYMwbl
LlGrg1GIXa2ZJyUEr6pk67hFFs8JYzcmkm+8H067j6Edu02V7cweQhrRhLOCAoJRCScz+VvxR4Tv
Q0lOqjnfWO14sNMSliOFm6Z4mBnAAo6MUjobPco9ciaPBlYulmJ/uSD99qiUC1rKoWJGOeHTEBPH
VRY2NvK4PlB2JCVCb9wmTri+IpJi1+v9Lhs3fx9qfjeOMj8lE4R1o6V+tmpCnh2ypOCgJH8B4v/o
LnvOQSiva5FLQs5VjCjmzwfMb8+Di4EYb6hJw+afx2XeO4PdCw6YoHa8FHCkawP5WZR/+oi1opqf
/vx+v7sq2cv6koALcqE+X3cnO3SiSeU8yJB8mAvUG5SZ5XwJM+cvjvXf7UwbEM1iImdXik8DS5ch
wLdry15VhMr6tbEVVrmv6nS7HHlwf1Hu/21Z9be3XEbY/+g5EqXS4JxlfZEBS4RSfTAy89oG5K/B
9xRIFey/XJt+uzd/fsfP9a5R13p0ZXzHIQnPfQRXmwFagc/49+vTr9ICTnmbvBhOCmmSWfXplI9j
Sm7krrJ48suHJhnPuAgxL2jHy4GqaTc5rNsQUoGbxGhd6mjrR9UxCQMk3Pg+kucwL/cxQdnLUNHb
9NEG9f/hCvafH/HTT06ynYX/y+YjxuW+a6VrD4h8fbiP5mlKu2sH08byU/z5kP79r/5zx3z61TUM
rZimeVfWOddBP2EFKo4hsu1lVTliLFoOtj+/5e8u1aymLf7Hypqbfx5o+McibCMOb8kQGA7qcXKa
wzLsRul0VeGxKvqCTOLqL6eUzrnDX/5HhZWjwIGzA+diES+IT1V2rHejSemD9HMI264OeKyLvhJh
Tf/lqomAyIz9jSyV+9wCdwNrCVuVYn9MekDJ23qw+h5fErSCmP+GKOEbxbyNQuUh1dS3QZyjQd3O
Zlt6Um2vrQV5PJDbTBsFzXQ0ftd64om0DsUbE/tbsqxvIqU/RlOBURWQHmP1qQRmo3c4LCIndiM1
B0bp36m2fbL8RYLYWUc/FK9l27xWXXuLDmbTxnKz8BMqjPhMtAbPagOQX/HdbHRPlh9uAh1nlZGH
2krJjQ9mSJ6p0KI02+Frpejn0kRCRpyrhR+g3pvda9x4qo1qmjBbOLAaZf1cyDe/Cc656ngoAHzP
yu1bC3MYVMC7XnEcl/T1zlXuQfKek8U7IhTzVe3Gx0IZoLDlIbI+We5LU7nDhPeRNk7oKt3wEPT2
qpuCbVtFD6GivtV+9GIIbdOP4FkrNMtzT/V/sPBcOSX4XlE03/XkwU678zx0K4MawLLJJAzcHQrw
j72DipQA1xmBfzwZO/DRtUeNYURES5Zx1H+UCV2jSgsgcU71uy6itywwIaAwGPh++SSy0UBU+xYV
auOGApShIqobAgBI3BnfWBnRLiQmXVxp6bSXuREwMox3Wdt/m+Skuek290ncCP3k1Sddku5e/aE1
5cdcCvLZ4l2FF9DrTWdyCbD6NsZ8uqQ752P+NhUBbhedNpyGoNpf5KzgtBcDBlxy/IzU/bU3oJeu
KrNDFUJZ0/I6Xs3hdzOJMeeVbjweZ0c/t2X8HGXpY0pgLVHuzDyJRofYSm8v6GHMA7lxB/lStvWb
w0E/x7Wg1J9CsQn7HVDfbSybhyHuviwSo160xyg3vkVWevJr/1vRjWjNKK6GhNYPGDxrw9XqbzHi
6sxC0Nvlr0qJiMzriEbwLsfs2B2LHCqQ4HhrSSuD4J88pVmD+2b8yJb1CCEiWyy6LpxpvKHD/D0A
SY4fqcHWjP86A7XZlyb0GOKY0XntSwfpZu2fUoicTlhfWU6yMVtxWD5wNUH9ljJ80mrnNUtnrijK
dU+5zm3G8U7mwqWNA0xETV8141qJ+LWzEh2EPzgkh8l6Pwn7ASV0sOptFXY/LRdUosE66zQIPsNN
NorbPs5gFObBm50Zz5iL78MSPWZiCU+XybOdDSeR1Q+dn3xMinY2g+CLVmQHUZYEJ3k99pgICUQ7
OS+V2j02nRVi6k9O1ftsBh8sel/r3t+bJBjl+G0i019VKbEZMTklfjDgrDN3rPKOM2YANZGgMHm7
AsRuy6Evnfoo7PWcTc9Il++6ez+t3h0tfu3K8Wn5U61FdFTYNI9SSfYBXz4O6boJVP4Bv2gjQmVl
yqRy0zrdZxASUSaK+37g1Addo5fhcyeCBf+L5U0XHF5T8jIP29Qg/UEu1JIyEB+5fOvU9JqaUgyU
Mb1bTuwcS7VL4sAZFPF33EikLtkVuOOhfRk+7MGSOHiq7yCOyZ+YORSaGVpOI65JrdA3fUgiqzpg
rmlKDf2Vjst7nDyW17OXhvO9DYgwi3EdxgTPcQCV34NY+1qFwgXKChc6Ut8rvT/59jVXWJ5Z7/S5
0MnIKb6BkXTDuv8yjOWD0MsXSDiAsjXtYwpQ7gtfd5eDKlmOELW9wjbjMTIRryLUuzlN7qpI5p41
TvuPCHVDLwsDL5tdMWyFq6BJb4v8PTL0p8FwUm8ooAoTvLQtTesUNNabn70ImgAxRuhVIo1n+qbv
lyNJZ9YlYx9jbUnOm6xPiYIuWoV+OCoHq26/EG1tuuC1c69Kh4bYs/oI1J3YLa8SE7FTk0k/Hy6G
4u/zgEC2yhgjtwURBjABWQpjHVL5fTXk36uhK/DMYZLGQgetkYuewiBh+CDzlQYLI72l7TAW7yYp
ToblPzuclF1T9itVm79qprLpSjrVxXINEe2XtGRWnMfvBN/fo1CxPdncmE1I71o3X3S0TLCxEU8p
CpBLUN5ra3Eb6JtUj7dmxn6d0TIR6x2ticxxJ9k8V+rkmYk8KH49uWOQE+8ItMoFBc4ZaLmFivpN
IgYfqJW2/jyQzy4GNw9x84ozFUbyY3iwIXU43i2+AzftqmKlRygYYLze6ymbL6cEqIKaPG6jtilt
xdfzWD6mjkP9NTj0Qr5QzflmdSlnyPTg9/qqZvTX7FXeGjfB5Epz3pY6YwzX1ZoIdJN8DM54rced
wFXpuRDmvZWT/axq1WNpoF5PYv87+IG1WdQv8RycjDq+9UvTs2v1Cgtl5ep8++vK6Rb1OdROBJfT
pgoAn9ol501C+AwZG9pCSnojrGtepeNIpdEyMFlO9TFMX0eU/utAAJidzZQrv8JauuZiXLTicRTd
A6kB5TpB/p0OPgltGCprJduhWW03fTFft8o4e2aAhnmRwSs1knQHgbAyKQoKpzJZBAq2OzjhvFEj
Lo6FUdqbqbMLF7GNvqqap7oDFT2QcrKv46t2EY63mvCPqFVPmj+h7DX0r9NkbUtU9Wu7re4MULRb
O4NCHModYgtkW1YuDgBQTlktmRvaKjy/HrC3jjeuCyOQqHp6NRjkjtVxdzAV1NShJvfFQJk573fj
YF5HsWp7yVRkJDQthtOOhCSLX4JAouxKzWt0z7TMLXBHXkeMWLucG7E+vmVRq6/8xG5dS1tUCPpV
1SjdbakkOB7LfGNHCY6WwVo37GbdWvjJ0YxUOuPiw9WBvfthdFaKYGPS1n1Uv7X6wobm2CWqUXpq
y36MmsgdyZpzc0JuNlVSfNcbENwyBm9vKmIXi/kmIhBrW+lUQyabvBwlha2uaOsxMPIVwcC625Uz
UQokGq3pMMIELGbcTNOLOkVH7PHhus/Jskpnm8CZpj+OEZFCoT/lfEIpcJNwIoaijoA4I6isgjJn
tpSYnjUHm6LpaqrYWrsmI8JVraMzWkB3YvK1tKLJ3HBhYOcQb4HS1uWGWAic9OM9Yg/mQU72CD+e
dRxHRMVKwKuypmF6TwcgJ4APMVaw0XQLAQ+zcPT+V2U5fIXlN7qz2ifrqQYGjuk1WduvxQTSo1VT
/bqhirLP1eK6cAxQqspUrswR25GqkavBnlciH27IOKwjbMmcH0GH1W7eVaih3VwTXyzA4ZiHu2MT
hjiKr0a9DL7YISkLdm16URWC1BE+l0BDuJOaA3gX5mtGTr2H9DPgZ+xWpnjBRZmyQsa+qXVAY9K4
C3d4JTzdKYkk6Go4HGJbY3k/4Ll6ri29w835nQyM27rFQKIkTNTNNHnUwERgTR5a/Eqm5mlk1ZkJ
8HzNYXTNQqDny6dS/E5dTZXF9aZ7sQJgJ+VC/6WIDAd+WA84M0w/IeHeEu0WONTLpsxSjjugx5tB
PoyBL1YUwWyPYJTAM2XAwBr5NzqH1NpQOPb9ydgXUXqOQyKUEGriVp11c1Wt5ZwvGk7eMerMnaJg
qZty+USu0hXTomAn/RTvydhNC/wTUlng3A+SORU5P/z+DROIwDnrsfml8+2D6gvfc/hULueA7jao
ZaMp2DOS4NFTq2RtJuGL1rBrHBrwaPHkAasfqwOaqi0iac/2pzcm5yYolaDwqsgs1+iPhJdi+bdK
MClKVEUHOzJw+Agc3YaBDHRSsZAZxbUVRI9hU2irriclrybSoFFfTTN+8SvlNrUVHZjF+NR285MF
Bts1q97Y5OYpstsIEhrm5xEIXa69xWmIFrvK8GIEmb2ZK9gHHUsrN1RYKeIrMlwl8E0AxURRpOEW
97zwbCeGXhD2FOC8TMonZNyWJ8oWTFnNyc8evqqm9NqYiJoLLRS+efoRoOwyfS5cs8pcKeuHfA0M
ZEXRV4MjNux1VeXrRZq2rur6SI5OBLV5fmwy7Ujr5t6aiaeRoe/ReIzcycADrCDQtxRJYpWCx7Is
Gzcp+5z8Ukf3LCBaZkZ6b01t19R91n95u62Ud5GKYjdF0fcsHlkxmgqaBZ0dYvXt5DlFDlFtWOYN
dhK7ieKoG1kNeBLnVsejNNcrW+2zlepEzI4dLcKgvcBdiAJdR6R34ydTzVXT8mtZ8ZvB6QEYCQw6
6CBMyyuTMtxWLRSiK3Ib7BRD2HbuZY1WrdkpVYmwddTRL0vpVmVBfGcT7Nh/rach8DRAQTCTdJ79
0qJN3Sz2bUzoK1VOwCOsRiM4BvtOkmLZD6tUWdMEf+xz51HwOUKn6DbOpKxJ6KzWVmyoK9AsTxgS
SCMVRIhUg4WQ0knXRdRb0FHC0TNQww/muKUDQCYk5l8svx61e6yzgrCtfACloPibsQJnMS+MmTRv
J5gH+brO/XRjFsEdVuSvPr4GT+vhA43ETLi5fFVmC+eYGr9FSPPKTuWNTRyguBS2tjEnYAjEm4Lg
etXg5fb6FEMMGVe+K5EFTHgTXAzQjRdaFRbBIfhKqcdyScrzV0WKQZ5QHDRt/RfbCbGVdc6DqTbF
ToTzCbBbtfedJSZExgeg+zAoDP2KKAS0aJ2zCzvr65Ab25RcRm3u4O2b3Rs/N8TwOpmBepA4I2eo
dWYHzIiiiOHZQe/sqNd+pIrkEp1jR1YbjNC1fyyy4tiTjgNSia9bkXKwpIgx2uTgEWCBz7bbqgVn
15K5U9Y2zBrSsDVtWebjo06zEHENpIUVdDTGszAvNA9stkrGZa6uwnGrypqQE9g7k5m8EylWbqKI
9UCez4Cn4GZHagKSaKwgouehSrqusQfg/ETq6DxFd2rdtxtfsQWXTdy8FRxaj2TzpBkOzq4BAhCF
8l0w42E9pRMnGh/yTDvNLBdSk3hdx++3s1V/axr9UASTttKKlJ/QF4D7IiTKNfJswyiYXvUxONjc
2ZmEG3AlNFFs22RpA6SUon6fe35PvyfqwA6Vb0W/sR3tneLKIQitg9+27UofYBCEdvnaktboicWk
2IpSJ6gWshNXbfJ4U8UlnfMlbNVlemb1WzNRABiM+uNcZaUbDuljHZHcOxvKXWwm3zTfeMqHqMMv
gJ5wHN/aIXzp7apwlQmD6EC7e+qbJ4WFyCQJosiCUxcw3yrUeuHSxNW6jRXT68rUC0iGdA1jBrDu
U+2Qo/WU5S+Z7sduk1MYKeppXxpJRtqoSgJqOZ87X70dpPJQOMVRK/1ybSlTxGCS3rVJd+ySagAA
4J+lrx+mdMK7T8BEYfS5R1hvRK00hazf6c+Zn5ztEgtr3I0qAyy/utoAEsMjvJGpxbPJiwHWdF+3
kb3VqOEAF0YIS6JCol77ZudKymxep/fCbTT8Jxo23jmonhywdFzH1hIWpVuWfr/JKxZfUnkORs1i
DJaroR2uzbDfa8m0miOIMGE5kRlVPSsdqDr6Ce/dt55CKYnDkFWMhmJGZRbv9ZIvinwLW1UGLy1p
Nhq4Di+VMWwQK1wrNcNSGxpeOb2bZKFT37BhxgX2tUD1RpuuDzyImW9haG56EXw0knCZrqSlFjtM
Lfn/uEi0eNHt5YZ8gg+jzbVDmxTixyZDYV7Y19r1ZZMeiuIc4mX9+RqYKOEVYPCHxK8PSPX9czlz
8Dp6pblobaMDdhMgcmN4xdgX/LhJmiIkdoSby7afdy//umxjAVh4mQl18X997c8nd2hYDguwL5Bm
cuoa4EoNZdTlpsMre0LJTWWnIzcT8dZUbRW1Xkh1/34SMdH5Ru1L4MeXZ/54HIBUdqrNU9WLOWHN
ErHmItdi++M5l1fny5+I27rYYM9gUfLvv3h528tdpDX5yRmu4q7RkmOsk5OXOXm5/flclAfmpho4
P4gUrI5OGTB1s3r7S6PU7yr8rVvqPPZ1noczqyG215OSefTh81NO0PO9Wpt4shwAsSpHIQYwez8Z
o/pMXDKIC7ZbZVNvuYxHxM/AyElZlxLN02k3vWFdmbJsjoHIdebgpaVfx9ptS/qT3QSli73U3vv4
wK8vN0EMNtnX+oXGw/g4+pLDK4qjNUa18TVnjRiqWfG90LuXUoPZxULRQe/T+mct5rgwWktsBkYE
JshBQCxKxNqAxJfCwS8fQIYmJ7ff1egwXH54eAWOehsWmXob9Ya9Vyz2HPbo6Qot81Vi+OopW25y
1HqnDDODBwojINx1eYCgNXZ4u24MnbC/yM7IBwbSUxpGAoXHmtUr0RBTHkB9UZr83EWGdSfBre1g
3hEHGMRkcbbVXjSsKZww8NdmPZXk4YQd4cT6QtOCzm3ACNqMM9l/OoShE+wDz9HGlsxubXDDlsUX
0Ii1IJ9B21eOUuw0YxYTLDRlcp2JMmMehY+deV8Ztv+1nMw9wdhHclj9q4Z0z/MC4KB76x8vNwSy
nARRVdtuCrNjzzB9rOymd40acl5WBefGyPGsE4PtdsSj3lkWXmVYAgkpQQBf6oKRohGif0xVLv6b
eTCsjYhgEMhUBmRnziX0tbpxs6a9HSKiLHuVABTCdo7TzLhbRPJbVOJfyWmKbJdJ976JjfuoaSVF
rUyuMK/BYdGC+ork7npdpjbmmuXujxtj/te/5hLbiV6hN2fd7pxGCRitNLe1VCtsdMuWudOYbV/+
GWIXqBA0rAxTx3qc0vxkogW2o8Rk6oeWcwgzTd47Map8IBQJYLdC3o8ZJSGiYteXBy8vSNsRsWuW
X1024QxWN1MU0+Nc/trAZYIRI/7x4I+/yAWwyuL5dLk31o1B2Beux8vdGD3gqZ/sh8s9DpEPWj7a
0ZrCNyrUBinMlrzzC5NsDj1/v9ybgG7eKRXXZSW1GyS4PEOoaXqdBt3V5cHLpkyZKVSYTr293I1z
rKWwjFy/6ricDXVYresMDNrl0Urp5J05vRhxReSTtZT1l1FW+edNrpFQuyokRSBbmWD6CQez35gB
ezAanJRO143ngUv02VEp9MbjmVnDcL5sDh26EEoYONvLtsujonLSnUafA9iYAN1x2ViOV+mg6jeX
O5ebwq4g0cR2tLUGlA94N4LN7LTlrTOEyTpjHrsm+K28vWzDdzqtOymnVTFZEAPayYhYmpOmXF3u
xzWMukypYHz++zWETCbboXFauAPLa8ys0rchIA03Lp9Jni1OSpMWJx+g149/XbbVuVns7ER7/LT9
8lwybjY2nZYn2X/1la59Kwc4kaZttId4xuRUzcW5qmWM94Yknm65e9kmi4KLolU8VhpYpbzxi/Nl
E4XUYKfHNA8ud3++YIzbK4Ld/OPl5ZftVdQE2zEg8oWWb0QK+/LXCdHaSACpp8vrU9hULumjwILa
QT1cbtRMQN9cbn7evfyrzIM5c//Xhx0aimGmj5vLk+vLky9/5vKKy8bLDWfR1xlq2TGriAhLybKM
HHgi1MPgmYJKBwBXN9r5coPAv9k34C1dkFVKs7bIoerb9DxrJLe2VWUeAgCLB1OyCCUUxLyVY+cN
+mjcQJgi0znxtS91TV2MlqN+jMOAHmUSU1A0kN0EitU9Gg5UUjECxKyQmW3HMdNZQugqAcnM2Myk
Tk+XmzHQ/vWvy12tGfsjpi2XiO3oSMjSv27qnh/OvdwfUys8ylKr9tFYvNIwAEjFMPKQGaO4J9D6
ckf6E1vMGGhaJLqr4aUa53E3N4Vxp5aTcYNJDdKNrd9dbmzsTWvFyMc1vYyRZjDFV6Uw5U1U9Q8d
zvhdq2DpjUUW3aetA3LVtG8u97q+ybbDkBEfJqbo3l5uiI9d1WByzpdn+Frsb4aJ+I3Lg2J6iWkx
kzPKVEOlWLPNp5KA7zE/xb3clG0yE19H/nWadms7Ke1jQIljCfC21rBOH1XBgl1OjnVMewCfPtNq
8KmUhWmgy1XtX7Qnmn1OiWWVQV/t4GTtmGBuLJif0HbAF1lKngIol9D5fbNfR6lDhIVSi9OcB9Zp
HIPokGj6DRbR4agyUQCXQZU4E2SDA6/s9ZxAJLOMT03MNU2x8XpD0qJUNVB3y3Axu8VAB7NzWG3M
ejmjs7eSrRDNw8x4tuHCXKNSmKKz6Ir4bMyTvsqcpnFVNMEuE+/oi5YNSx8lDI5zkznPTXce4am4
cEynqwJk1e2YWbvQkPKxjXIgcWpK+pfpkSfjjlRUDrwKZBrH/g76P4b8Tm+3l/0dVnrHYMVargAN
61BL5YQO1qFsU0wQa1JAlCX9+NpfeEVcecThcoMy9znOjBIi0TxdjQafpbKVa1nkyVXdJso5MXoi
zStGf8dALMC8QK6bWNh4uQvMe+0ACLeur5CSqF5g0a7LYFyxWz46y34SSb6TLDooUesEpy0gEThk
8mB0M8wombGWsFX7NNDkdFv62tskDIc1jaFvWav6N1asvPdZV+21WRjHLpJAyej0Ga1BaW854avJ
0M7SEpRqikAjs49tjm3IPYY2QFe0oD0tIVB9bGn+CNkXHhbXfBOlWYu+nG16rII71oX0mKwc4lQc
5rj4GrZWQ8NuGOobCqzROi1I+uzQFdxcbi4PjBUcY8prY6U3xzROmuPUEwsYORu79ae7FgKpDILw
OPuRcmUZjXIFbUdsRW2/E/3ZbbtU2w59dFIUjWKEGK7LPNlJo9V2l7R5GQHt0NPoKouK5LHVjugv
8odiuTMACjTNQp5bU00ewzT+6veKdUobySkk6UnMmRIfLw/OZCh54TQau8srWw301qSjG7r81agN
y21rsUK7PEovutvXhuQIWt4mqaFAyYSl9OUvd5NqXqPr+PEZUmWwbxNCpJcCmRycB713nIdZeVMn
p72/bIn9/nZM7eDm8hBd4dnlEpwfaWwXjEA0WsZZI2lOTFpwlQRVv8ly7Z3SfEAmiNbO+8s/jeXR
thELPbRG/hSUH3nQVNCSsy9xQV+EsuYupi+/DrbKHDSbaq4YjH1+asdplM2YUXxpmxfEVNe9Cq7F
yIiMVtEDQ69OyNmOUo/Df49KNXZVk8XerLFJ89N1Sg2H7pbukIDZ0lgQpF8w4/NGBvJVKMtTS+Z2
tU2jttualAVXUzi/CZFECCrJ0dQ4FREAXTfxyHJcr8q1UIZHveq/DZCJ1vgdAJ6GsRvI9LYKxnCt
+igSo56AQH7FnT04NMj0hIpmSVWyLodr4Re3whmR7xQIOZX65KcJ2dA5tfQuLljL5+paU/M3KHoc
l/lj2tgtNBYDey1q2iOW+bbaGAQ2HAXmDwXZM1sjXaMNYzOaUA4rd5dt//HwlC9n3WVrD8+F2HFt
/zOMUk26/ljCA+WbpEhG/p1Sqes0XDA6vDGL8HKDtpMJ8pDlmu3ScWcBCzwR7WnEyGbghdNZM2vj
DEGbw63SyqOvsA7UWgUkUzYcm5p5NpJfE7CXROUS+48DqYFU2ZItcUYhL2lepzSmLVqhrmnzGRO9
nE+RUdNOTijHdWN6Kvtx/nFDx6sFX2WLGDF/s7488GPbz+c0agFI2BwfL5sufzOzFBWdzcJw6LSv
k9o+XoodeUQAQArtFI25Vh0y2QpgdjmLuEBvqDt+U6fuRW2ZNBtVZ3jhJiZgBCin9oUlzVPUoHwY
o/FFNNjwyfW8HXo0UrKl3acCvnMio1/R/oBmEyNdEtOdnTTrUU165jfqSJPZD2FgOpqbj8G1Iaev
rMMXWTDFmTGMHY/lYb72G3vb+7MNEPBIeVnbjHHzIvz6vUp2uDXMbRvApk1jsGtTQZOt162trQ+n
GmSv1hKu3Ul+NZXJfTaZ1x0p55uGDOUVopcIEVeVy4SaxU7vcYP3CdBP5c2Hw+mh26CkX1Tv4VyS
q2rumNDe0U/TSGsNq017apceVznKQ6XZ0apLExjlYKNdwpIpOlI8zAKj3kaLQ9B3pIuX+4OG+To1
bjnExKHViu2gltWqi6kxZV2nHDpLgWCXZb47wbaGi9JtqrCqT1rqi0OGQ58a+ppv4d8XJWOSDlC3
SJzuuoOKvK6mKl7kUDoZuNwgpm4Opa7sGnq0J18JevqrgqIqsowrsJZf0Fs0W7vLyDtYEqVlMr8I
OU4rhQgD12mM6aDFOKfHJI+2qlp4UlNhb6dY4dU6+z6z2qTp0DiuFg7Wzmoh66kGV8AsBzvpJmM1
HchQJMySQVUUY3ufWAcBdbZrd1o6TDcVnPNtXNvUljW97t0AaFqQmtGdNixU2aQvn4ciIT1bfc6T
CGLdPPDhFZneDLYSXocqjSkAjSOqw+ocWYnzUNn9sM+lqRC/uU5xWByVvBnuSD84KAB26oISNH0l
QkzJe1lYet9rPWDIUvovWWEwnEXGoxJH6HdmXz5TjiiLmnM31CFtj8MJ7/B3GQxnO+loLnfka9PQ
BuP3TOXsPKDnkUyl85oiMJjtl9Ksb/IpIJtaqo8yyJ9S5RW1BezO5sMYJ8Y1Mdwqs/rAEUXSAs6j
RgCGNAPYpcNaGhXlRgMm5P9wdl7JcSRZut5K27xHW2hhNjNmN3VCJpCQfAkDWWRorWM9dyd3Y/dz
VPcUEIjJbHbVS7FA0sP18XN+4TQPXobqR/qqjDkRXiJjd9DZP8ohXCaIP4OQGO5qEzDUYN6BdEaG
dWwoSo2Kg9Z7nq6l+jURamqK/tN3kOhTeTtUCDinDYGB02bPQVquY8m/bXVemafxqTOocgMPH0xm
qJZZmjZBiRokjMqIwPQdCD3GD3kYritA/+84dq06g9afb82UBbUKlQt50lo36lXp1zBnai2C2h/x
Wmfz+xa8R2RzJPX3qRx07q/mJtyATPUzogA6N5rJXeWNVxEgXFWV7k+P4VetMkGgxCcQtXqklKBZ
fAb5+v1YVm0YOSvqZkezAioJUw/3lPKyDYHNODbixAAgIv1YCj5JieA2+drSyM5o5cyAjREkgq8G
oxMLFUuA0D+g2getci27DBxA5vqxdozXBND30Lhbqi17ATYGrMkdeIZTNgNtxy8HgjLyNGgSTV0S
ibAcyehgYISGdNXTWh6P97gcr7PI+H0A98em3pHvHzqo+INvFJpgeHXhXiqo3+GH6MOHaIdrtxsv
0uB3yYfMLGJLsBMcMCaQOj+PaB6SDcwiSBeCfKTwRG9r51Ivmh0GMEvZsjdddqaLc1vkY4sTwDg+
oiY1HKLm2tqCfHjH7As+oNgl9PLMyp0BiVOtQIQF1jwdVSetkfq2/FIfMI0xd1poX2MDtUCi/gK4
I9dQuhbUkhGcAOY6Z0ZWEQSnz/h0NiaIeITtHHh0U7aekoQmyJIsXKfDRgkeDQkZaCNa9310kfa3
XJeXbiavbWxNaqm9C5F2PN33rwNN+zaUUgXwkPFF5g5egwntEZnjUDGxTCsQjRz2vd/cIvuyDiFF
nm7uK81cFQeRIiucsqauTofa6V3frmQjXAO8vy9J1rcJBWzd5fLINlG1D8DCARLzA6ba+P2+ohUG
1Vu2DMHBnhwM9WB3CjkN6X0Za6W/R1ZtW3XFTVMqqwAPxdN9nRla9Nssy2J+BdlUTP2HbSq1RmWk
2UiFOVT3jSvtxAKuTAutBGsj8kSnm5sbWmAgQoENRiZCuRNqVBQZZs3oI8YD88qt5FVvKwebyIYj
f2ySq8yHvVYa9zxGl0XzdLr1r6QSk8ahJuqAke0v8yqnWhnVnSattBAh6PA7Jlxb0Sjic2T/+zvX
OdPdrwRFGsSmBFYtPEUUfD6PblmRAa+JQ5k4zIo950IcDeSEz5wNs/360MxkzQTgjtywtqRVlmlr
yUmF9vGN1GLDDT6JY0+wTE+P5NeLxKRLEGsh89nC8/hzx9o6LJQeEPkasZ4b3c7A/jkXdq7f/wuu
c4LFOTl9uCNtjh7yN7ZpT5aMYrs8WrTMW6d5+tC0OH82D4LsbRfDtZ7c52n4PWR4MwBovW79G2ff
p9anHFMEUHTCPAzg4bO66jZPvzXFr6699pzwTsREtd1egNxCcRekbFTuTg/03NQKyQuN8ik6Bfpk
BZEY8XKJ1AbL1d/qIxrPFNUMPd90bnvL1OZme3e6xbmp5SrV4aAKpZ3piaAU1oiHRwK7wMquBak2
7/2bEa1gw0zPNDVz+NA3uMJMLLop9iTGDM0g5ajIvbWhfxcqNIaprPLSXru2zVHvnTnW54fyr9Ym
IWYf5BVpMNaRkuTroCdVKFXvRPo06pdyNy6ds1amX+9sU4XvZWENKQjoU/9NNVfLNDBbmvS6e7Aw
OyCmWwBSiwxjwkHgQrPrKMblqOrOrJvZof3Q8qSzVl8DOgb5vZa16iCUwGuiIRHWGgXa6RBcTi+a
uYPuY0cny7TTUT7vREcHjlMVNqA02JdwVc706mvUDEsOFShBz9OBn0yOAi1XxzFtOxeZ502vuUfB
ziT9fqn4qL9gzCU3+FX3Z1bpO+96egChIGBCpEKchEjk82GXDHiWeA7T1QbyZZvcqla97cdDbERX
CLRfWWmySdqRClqxLwGSqz6I2zC9VvhtXA4rz76Xm2rz+wOOGSMSWpz71hd75S7LQRp7qbsC/7gN
u3JrpuSkne3pVua2DFoeNlUJ5G6QEfnccy3FN0M2acUrlwjfrIR6gWD61oO8WKoQ+083N3f06HDg
eW6yTWHAfW4u8BKT7HvlouVRbQTNVFyZJoEJUJEzTb0/daaTShDN6AGEcZQpZ9ptWwOOaUMpH4K9
Gg9PcDZ25OV2UDCBRm0Ms9+JiUaK6KWXLrvYO0QGtBNJeTBCnJuc4EaPlas29+EUnpvdud0rONYm
8s5oopuTgxFOPmBZCzxkQIpecMfzwURfaeH51SbzzxB8Z0f9Q2OTowJgpDqk1Creea9J9pymxlFM
cgxY5PT8fhWIVU30k21KORDyeaZNwgbdH7w61EL3/dVr9i2uFu1ugF7dROn3ob/RTSwhhZJlmK2S
GKOgEmNP3jPwEZ5Pf8psp8mkUBPi8uER/nmp1b3XmEqm0ekAUyieELHTLRjh1ozORBBzR6P+oaXJ
XFrZaMaYdbvvaRvRkqxGt6leHk53aHarfmhmMotmHNUKWivue2BNj9d5peyFs4VbZBe9hPeBETyd
bnJ+DE02j8Eu4Fn6eQwbJD+1jHz+yk70HwgQbFIzOyRjtc24w083NbchEFvlBH5/k01fRWMf57Jc
J9JKoggO8n4joyEpNkXoWBe1pZ47HeYmjYVBzPV+6E9F6nIdIHQjR9KqUkl1p4ilWO0fbl5eS9aA
Hbp4BpurgdPJhR8+ttmliHsp/aE6hKTN6nTnZx9NH79mcgHhTVu5oxtKWN0YmEeNV+K11Cbmsheq
zkJNhu1aFCnimvm+BB5wuv25eTZMojTU5mSC4clewfDKKCNbYgVn4E/N+E6kGnr/2Zbr3emWjNlx
J8uA6BjxIFIWn5cU/oFNoKTomALNfhWXa973O4Ox7YC+4gaxEJetuBmETojlD5feqCwyjJEC17of
tHoD8Hrf20CGC8/cuzi1dm27E7ot4g9qvLwi+DciK1RBJpBSSG7F0TKLh7TK1uLkic3oTuNgKmXv
ICsxYGbjIN6kMB8PY2XfBEhq2IG1TupVplC7FtEb9V6whdqq6IaFiCWFRoDUNWshE2PUynYY0os+
cDekqM683uc2vUjK/HO4JmdLUdp6MaoMl2Y+urWxFopUUHdXfrYqeA6JM+3MBDH+01sT0UEU8JDb
sb5I1BRRiueMPbo4d8JYJCssZFv8s1IMyuw6sLksiJxJQL+vkw9pidHTtDSp6BgCStugSWDzqls3
TgB/jxfi1RWhycD4bl2INrwaxDQ1BINiquJCPbMBZzfAh68RP//wNUai514pEQBGiYJk5XexMNCq
adzszDE3O5+2g9iv0If7IhwTe2MelrrswhvBSLeCcsch7si3aeEDI7sqTOvMfM6eq/8UU3QUQwTc
H3oWaQ1pfjwU3hPCo2bs3m8Np0IAQF2zxU+vHvG3fVk9f7U2Dd9V7CfjSGH1VEOy6BDxEJeGyAuL
qXPanUYFH8O4043On54O/yBKR2w5TQyX8Bd9fRRXvaxAow3BpB7R/dkZdr4npUypmecf+WIRxoVm
sjnd/PwI/9X65OxOFLt3WnwSViLdPiTU8Vg14lQwc5C5hD+nm9PFCTkdY5N0gUpKD/3GqWI3gBaJ
0IsYuuGAq0b/IHbOWJUXUKTdat0l9QG1ia04Ensp2pVxt/Ns+QFE/Spzhp2IuIUokh3Kaw2bcvG1
GMNeiJcWh81BwUsuA8OSUXASKlMi8yH+uw+zTWe8KFG8BvzAYRi44V5cjoNjbW0ObiHiUIhGIw8n
p3PdnqnrmDzQEG6BNsjGmS4tuZcdH1dHd6UUkEoR5xMCOuKw6ChVAd3Zi050xvBNqD0JaSwhE5aT
9zs9/JpIB30ZfoXsMUlVvuiL44OUJ2MsM/ziqsbH4laIJJXShfA3JpG0Eu6rvT3eBQk0Me1h7JKd
pCBUz/CKrxUxcdMSZvB07sSCieRtUefrHMhbWn0voPDLiHiJkReDSRI603SgBfVGP5urndutAD84
FUQiGl2yz2cDhl85qrEGmuKc9UrmYv2l7bSqOg6U6MRBK3atBzD59BDObRhMCd513ZAIns6klRBi
ZZnqvD/MhPqPw3Uq3kAuIFPX9s4cuTOqZEjvUQ4U6W+umukbtwk6JY3QTFkL965QvfBQJGybcYUj
861cFUjS9LicYR8L+/N0T/+XpnkO8QzRVBTsPo+w1LdWh+Witw68ai9E1ypr2Bphs3OY/pL/RvUe
P9ke9uzw+8cSvf6r6WmgxYwLHw+RDOvfkDa5GDPnFrYiJKir8wlqsVQmu4IassGWANfw9bEtK0lU
SxATIKYTKnP4FQSwrhHcjecTtjM5N9oiPOH7dTxGRGjx4UozexTGVckg82V638IGVgEOTKBLoEte
CJVJADWLFNyJp9VnnmAzK/dTy5MNg090Z7u0uhbZ/ioTus9H2cbzWgITY7pnkv5z9xoCoaKSwQv2
a5LAkVPVraBPrql57NHc2OmRs894WFbmuML+iCPXgHEJNqMaN+c3zmxvPzQ/eXBCtAhgXUPwEQmU
DL6TyMmDjL3vOLPsdtye3iwzoRG9pQggEuHU5CaRSlXp1Qinw1u7hb5LMCYdsYXmtbCkzL0UF40N
6P90kzMHIE06hGHcLOAuJvNp1kPidjED7OBtphg/RarAZ9WI1LSkvKiox5x/VM8NK3rxCgcfvSR2
/bx8naGVE9cYg7WoKGfSsFK150SD6ApJTo/lM+HC7BHkqPhZiYcu99YkPMmNug17evJeXIFrvjJ6
+6nsvTvDf1ZMZxewgSLr1W/UMxWkuflEBh6xM4c7G7m9z/0c9cZyomJAVQW5ZzNq1plsAPiJr7vg
1uyqfSErZ076uUOIW5nGiIxA0Eyms7ZjfFhrLVjnQ79tPf/RjBCCGfxlhh7R768cBP2EqpsomU9f
zG6LW3Y7ysE6yazHxgxuRXPiDkOmY28pqB1pxc703DOZ6tkeMpY2Hny0Oq2UpWNUmK6nB2tAh0hm
+HeG2u+NBPfw1H083cOZZYrOJEc5VXn8DaYPdVMNwQE19FCukN6Q0L8gV+lGGxhdDoFCc4hUoobT
bc6lDw0gp+xER2Bm7MlirWCmB6TTWDOGAr5NoJmBNCMdZR/ruMMdsnSbNZo8JIdQ/gK3pb6F9Wgu
0O0313renQn23pOEk2sNUISu62jdiQrvZA3bsCkSJ278dWkbLcilRlkGuF5LXu6sraBvNpLZKcse
k+GNAZ7V8/Jm0wzorMGpu+9K6QqzymqJ7szWsHskBfS83GXaU9zdpZoOaAU81AZpoTM7z5m5Iamd
UDngJnQoaIiff7ghixRbDCSnkWHph2RpmG2Et3HXLnToXqsyW2h66R28ZIC5Z3oXQSSbePnAfo+r
GK620/6oJFylM1m9DjNn40jWtaeaHYdxmK+L0HzIRnTivGhANssv2hXWk0vICuZFxe3buuitq0H+
fTT88qJvAAqGupuuIOk367RZYpH6K+tLjiG8BD2/3LRJ5QLWl++1If5BwHLXOBESEqaDNX0inhP6
qwszZq2rcPIhcO+dpKEggpNP4oPHTRGA3td+FmwMb3jMbBcHGhhysOccEEFo6aC0MC4N9+jrPYvZ
wbcIRtWTU9pbSYOk4ueXuQZwMZXDZzS662Vnjhcub0qU7uRilwTaDpFraRfr1mOqtdYqVgZnkzoy
eGz0B3zjBWd3aM2dlOHDjDQ5/sS5Va/1gPF3ECboLRaoFFdXnlO1Z048g4mcrE+2Jzk7gzQ3GsmT
icajFqaDj8UHNRUkiYZjSvVKrwkJTm/MmbPcAjED8oplpXxJ6w+DbcJJzTDZqOLXDmWnDCKWEo+8
64s1meM32c3PRD8zRx3vK416HH4IiqFPuuZYie1lgHvfAQhj0KMmlN94ero2zpU2ZzuniTHUDcxE
pteGVlDBzkYGkfhu27YBwpndY4kDe1+iMYR4VXfW7GEm8BA3Iq9YHUNVNIQ/b1D0oGAPsCMIxkvS
FCo3VLvr4vCg+i1E4Hbvyb98L3o4PYtzsQB3IxOI0wT+qaY48z+cC6nqx+CWxTRGzo0MmFxPb6XS
RCyt2nruAnk3L26uWsXanG54bi4/tjvprtvGag93PmG3dJct6gEhpLdFkxpXall9O93W3B1CMR4k
hcny4V+xZz50EoeWWrVcYo4ay2ur129gu14g+4GwJaoGVf5HICs3qvIrGru9XVSbCJse1YveBu/c
p8x0GziLDMQM1tfXh2cKizeyFdwSBLJExxBRjHWTGA96qhxP93pmQTkyrFW0XcgMqe/p1g+dTty8
TlDWYYSl4JAEe0NBqbC5RkHgpojs67GRFp3sn4nYZ/r3qVHx8w+NmikcX6WgUVOv7hpEgJAqvzKw
pc5r88yVNrNHOeXYnYQ+BmnpSVPMT9Dg8Yf1jhyj7NTdj1awcyEXQl3cYo9xO0j6uWBkJtMj8uA4
WCkmbqzTvEHuFZ7LBY1zGf439asxuE8YDdzannfhdATsioYiafckQCagbl9/f0LFJjWBRJLTnEZC
URANoWv6MO1/GWF48LvgfsyeuQK2EHI3eg8t307O3CZz88lbiFoDjwUsDyc7p6uGuE4UVLGQjtnn
Un6ZgT0ygn6FeMKZkvTcLuXdZakWUZV4xU9eQYPkporXZ/CyPP9nqeobZJ22RZFdK/j0GS0mWVr5
DEFi11oFz23zWCHipITtRQMY//RQz3ab54JsEdB/df/W7aGFj0y38Sy/cVML5X14AA3CMYiYnG5q
bhmLFLXGgcBFM11SHWVvQ5JKFCIQd2mH+sIeTUzOI2SJFCIiYo7Aej7d5FwWAfdNnbyMhVnbl3Rb
VKpKhsVfvJZj+Wdq5ojTUc3ioUic1G6rSn5KmGrR19HRSCbLZ1bVbJ8tKrs2qvKkpCaXTqkMdmRi
Xb0Wlj9DOy7bKPklbCqcpIVTVB2U+t+YUJJR/9Pi5LphbesglPR4bfD+82rtGDbIEiJxhWnV/enR
nVs7oO15W2OLy1NJnMsfjkBDH+UEp9VonZrOhlzNo+olO6O/HuvyzAkoNt8k1MMU6n9a+hLq6YOt
D14erVVIthapELm2dy4XynuHfssj8eatrX8W/yn+zI8sH7DR9ev//s9Pv9r+zG7ekp/Vyd+0Ov6f
h7/9ysq/XR83D9Pf+elvr/77/cfez2z1Vr99+sX63dzwrvlZDvc/qyb+80v+8Tv/1R/+7ee/apHI
8/PDChBf848/K7r7X//x9P/+r7BIxM6wjN/SP+ZNEt//jj9NEhXn7/iom8KzQeMRDf76g0kipzU/
ITcjDL8E8POfLon639l+whQIkxhQ8f/xt396JKp/5z0uAGEaJWF+8D4rjMXhz5XCMDJLf/36o5nd
TEEFFyecnADaOWQSpmdRr3eNDlnbWqWDcuWU7cYY9TUvl52aIYZfIwthX+FkcutkP4fuKUD1OMOq
4MPg/eOjPn7E1+0jvsHgaoevA/ZuslOD0WyruAFsIPBgIfx+V3CQ4CMJN4bTTYlj5vP+wdeNIIzX
i2nCDJo85XPPtVMJjCrW1dRZA3MpAF+enDwKClCuQjY93d5MsC0aJAFGREZ2cZoiCgyvc30hxTW6
6t2YDDcI0Cy7Am6H0T9GkbSmDoxF+jnMztdzQjQLvs7gZUF2c/JuKnRXlixXsVbwc64MXbsmCfZQ
ko0/3b2vpzrNEBs5hNika75YvZgAnPDNwexkcH7UGQJYDKPftC+U0eGM2LCCmjPh5kzMwF4i9lO4
rMEKTbMxZGrlrklUdWV444scm/t4o1bWUUO4usDZoKpQXiiK61oHaFxUB7jXi9ChCM2L3jk3u1+X
E3c4WShucYgO1D0+H/wiFE8tUF8rE3toqF6vuu7tw2DE1MDHqNHIHnn3GYtcBOClj9ak2W8zxX+K
8tpDg0+9a5T0pfRwqCciORNlzAwUH+eYMqBOnSmabqu0QEm+bxQVY0jwQ7YT3bmBfEjyt073d6qU
r/EBO+qFdmng16uOzTapzY1HcqeUtN/OWFJg5CyDTcKppUw/BVWZHrWpXl2JJ5aZKRuop9dtax8r
3f/9ahuLA/ihhQKFiF8nW7yJyFpFyKGsLLl9DEZ7i57iQXXRqMIYyLEHtCnSF7l3tin66ae3w8xu
p20d3DLveuLn6fFSKGpUNEmIYbRv3dVRd2/U3o3hdDdN0O98vqW0n6V6vJbT4XC66ZmVSLO8LxVS
lQzxZCVCg/GTzKPXYiV2bf4wrHVwVWoa2CsLOYnfb430OnIGFk8jlv7nde+0cp7p3qit1ER7cDtv
a4PerfRwB7RSbv8Rjfyvl5T69Q0GBInpJM0OLpwq7ufmvEI1kanRtZWED0Udp/scQbgiCi+7MT4o
eXNAhOtRarUbdGivxfimtnVpesrRg7clB/bChUUx+OahBgWBBFyOzWR7Fk349czlK6mUaWQlMdKe
ol5HybO8JFKQlXGaO7XWL/xcu6r1+ExcO9cM+SmqfZy8CpPweTC6SLFjF72vVZWXL4olfzNje9na
51xQzzWjfW4GgIhBcZFmailByZwCgyB2JtKZlfQ1ZcFx8KE3k90K+gARIMPT/qSqugpA3e4Wv2S0
RoMWre30XhwR0A7OpErm9guwA15DGqa1+rSw4UmSHbRepsHn0fYGSkJkrjYtZetA8l6pK/87pxJC
NJCSKWhwWUwu5FLLtTT00Bwyu25bJcEr9PI7UwvesAlYurrw0XhrS/sHsLvvp/fqe1c+xzzEityW
aHzIAucxORpawko9SLiksBBGgb7rkKTsMLOl08iAvrmG/hwnzmOT4oAilm6Mv0vhZUcUopMFOrYg
MvQX9HG7hWFvYkO6N9z8LrAQcBY3vePql6XnH9JcNxZGjmuFrne3EArw9zDkblGgIxH2ZUmbwYXo
Icpkt4YbLSOnP5RhiuVV49zA/l/EuXRppCaeMTaRpnkhRiZudHQNFAcVPuGpjdKEtzBG7dkuk18Y
CP06c0/NrUYGSJjIcYB/oVsYzcjrmfIpWs3yt97YNtlwgUdBgddScmPL0Suy7wsZObvTU/QeBX6d
IiaItqlYTldjkmpjNeaduooKf2uXT0HgPZllcYw94y604m9JC/YxwnLhu41mQqsbj2c+QCy/Lx9A
HKgpGrq9X1L7RAFOP5JBW7kB6CRTP4oLGvGjTdrkKyxuL2272Zh1cCNKQmfa1sUC/NK4Q2xMdoK2
p8GqZPDeQ1wEGW2jxpyTMsNS0tZKG+eoRXd4ooT+oanUZR7Lj0Vk/bKwNBgRYvPC5rbxEHJW1Qcn
Y2ayofmRed129FI4FNdeXWJqwcry2vLSAZkhq8c4N0GjDLdWSVWn89C2lVZmW94gJf7smu2VqZZY
SVhPlqZfqQbyz3WzdJV8XwcmiFN0N5V8q+bx2tOcrY5zTI94nFjEllE8dUN5pAf3Q1he4y6xxgfl
Wc6+u5bwEnKekCaHU+i+JZazj7rgstT6Y6yNtxlSAEbT3VJlW6tRcJ250hrrn3Khhe1G8pUbtOgv
LU/6kRbaoh6ju7xEtCRIgZoR7CxKvT64IqY0kMByteSpSWG3BLBc3GyRy/5dlybHLO0fwmZ8qIPy
thycLXW3jYyMoqFIS6MyL+2hWpbtYUzKnU8yngLPuFb0aqmFQb6gSIH3jBnhL9lc5ADbvOZ7lJtP
Ve6va786Rt5wZde46VAdBZyH4wont74wY33le5jIOfquIA2Ieh8SG+iNmc4Daj1ClAAdo+SnYuVv
Xo55mRLfOKb0M2q8paMVt2iWHSK3e84j5xim/p2LGIouCoQyKnlO/Bx1ePuk9U8leKpK5a2V5WLh
ERoux+r19BJ9p19OVij5IsC6vORQHphSIKI+j4reR92N3OQhiONLZEKPOK/IS8QJ3UUSkFYyc4e6
p7Ie1eJBHsxXRFy3IXbtge7k62exk/2y95fhCNEcmsNLkhf+Jljqlfatl9QNMLCq7n7UfgLcxA72
dh76SzvuNonjrLuoNhetjtkasTOU0HoZIV/Vl4jODGa/xiACPXldRhVX/66HiJVkFLDSEnl8fYDz
POjnXItnDkrKCxo0DZsz68vDB8V2PTcHHmFjId8Xfn0xGvKdMuwTbm/W8bYK24cOD6vT86CJaGA6
D4rIz2oWDyf4apOghGx3abYJt6je7ytpPCqtjApOpl42hrJTeuywXO82h0AsWSWeA5gp9UaC/t73
MUVKgWii7Owbt7KQCELcn5IevhJefBybaF0n4R9FhbFqNTQYgGG20HnWDz/xnpVaRfwn34M5A9Ib
YL+KiV5/0TnB+nT/lK/vadjjwpZZ1km8f+FbI3nKIVFQnnc9TDHS6B7zGC7UEUVgtDDRSezi3YgR
imn3N2qBZJ0dv0TQVVrlMQvlRdJH0Hix/z4bDc6ES4JEpSMhwEOS6/HzwCcd4DJ9SOSVo5QE/MZl
G407Tam/V5q5wFLuTIw715wAvFG40wFrTvMKRaibuAyH0FmB1+Jtgj0iioECmGwb9YXl+GfuoNn2
aA3cIg9HZAs+dy+KnAyiCN1zVfOqlOwN1pt3MZGhpbl4O/lngs+5pznBO7b0cP+AD0/TuL0a+X1b
ZPJKcpV1U7wVnvSgydH31MhvamxDJPWaiT/UrY2dV7LUEKTiNdPE+Y/TC27m5iU1RT2N/BS8n2m/
qU0afmrV8kqg0JLIXZt+dDD64DLTz5UJZ1A05NzAGGu2Du2BRPnnMU7zpvA0o0RPtChvNKR5oiZ8
i9ps4fRpAL0p+l6o0usQjC+aF61IFnSLwXYeQju+zUEMolavHAsUssHqJQs31KuFFeRXEBC3Njwx
4xwdeG5JUJjiHWfbbMRpwG6mJFdKUx3fHyZdWz+IZ3ztoA+XuBvZt89FYNrc3ueJKzY+AQtCHZ/H
J4sSvWH8sNOKhauEhW1BF1yF+Sqi1Bh09kLFFynq/btQb18Hy/WxX5JfFEl6xuPyUTz7s8E5Jv5w
JxdbRM8IVCXpAjHCO6VSfBhKAwrh9nXph3exLz+5OMfFmuQu7EjIeWE030oF2rjOTRmbBznS4bx5
K2yJ7jR8yChQPhVODpm+MhHaCpH4QnfbwwRoLOt1EEQoj6vtg5WWqLoqt0Jm1qzKbmH6F+i49suS
/COOfeO6MJvrYDTuM2WgPIITlycFOGYRIilBfR0n4yZH93sx6HiolJ2Mf4PyMAT5tYTCcobkqBni
UpWVCw+RuQWuYQfP6J//HA2sHBceDtmjn+KHE1XffDS8AVS6D4Fr79SOeAkHmKJKwFl494qTrCUy
QeATw4Vp4KxRg0X3DI6ZTPKWwsW544njaP2eQPSHWJ+2igeN33DV1q/gGJ68sXtGlG5X6+aNFSVg
i/JdnGY/k6yCBKavDM3/g9dEuugbHYdJ1Th2WvsM3OtK964G2QA4NYxP4m9AlPk66ph1v30p2kLH
P2TssTlzfyGJbvEURuC2av1LBG03hoLbHp7aBHdq+Ks35REDi70RZnj1EBVZcXYuzSlW3uTW1bCc
hnZB9CQE1T+vTDQPJI9CGlZQfnynW+lj64VHszTfTh9GxsztTjucibpCNpk463M7o9WHfZ3k8sos
c3fRq80B0NPCsboHyw8x5azaeBlU+NfIsQQ3Hbs+sZKCoVnLyQ/Xs55b07g03PAJYsY2zZ273PW+
OU2NmfK3nMUsoWhq95BiNPe58JcYTUnYWi7SosgR5CVIJm4Q8+oryW1S7broLfb9CwK0FXyXhVz6
F22b4itCds1CmlOcTuVgXluNgbwigMDISw4wi3a96W7FxWUWOpqw2g87XGYu/j2nh2vu7CZUIOnO
iaEQhX0erULTG8O2uCObQnuIdO9G3FcdCp86B9XppubymoQlNkpizntWdZKlkfymViQvwnW8yC9q
01iJ9niZlQO+kp7qrruuedXYWbz7z4QCM5VrQiIbdopB+exrpsYs+J+yFsgru8Q327wpUv1gy951
3NYr3be3fVpeuuYWf+rL2jLOFDjmWienSp6TtzmY4mm1QbMyxI9VfVyZ2Jx4anbdwpoalp4uHRGV
Xij9sH3V0AAsdPXf6DhxIDkqTSd1/gXIHCHPW+pgxFdC26NMo62VKD/DNloZEZ+Tt9iJ2CtJkyhs
P5j6cOZCmonwIWSC9jMANkIknywvvXZlxL9pHU+uC+xh9roi7cVVABZujVr0NgAin3HKnllqIgyY
HDaf2hX38odaOihqZahxl1q1SY+kLBeKWG/gP6/eSQfjeNt5q8Dhe9yN1AO/rPQzuTpRLvj6EaRx
6T35VY3xn2TrKinNQ2nMxpXTAB2trWgfpN03UBuXUFwwM46Nchl692Wv4SxK4OKiFSlb/qHX20cn
Rg8Uo983K2g3atpe43v4YuneTxMvXWxOjZUtcUT3Ki5Gg9T/YXv9bZWW+7LDFgGSkoTJGm6pKPQ6
i2TUdvXgXyhjvc/hkA1ydaVUz5qo2JRVfzVYxj4xfI6e0sJ6uOlfMvIaqeSlay96wYtIXelNzLvQ
WLTib9Yr3PrclvRBLMxjC97kOraLXKzCbFbbuo4wZB4ynFgDQ+LF6eLd5uGdmFVCM7jb16WVrhJb
2hQ611dGnW7lDOqVq2vponK7bNGpXb4yR/xgjfjSriO0bq3Kx+KY201L2uUYZfd5nT7pTfY6hNo1
yFptqZXt1kmxrqxxyVlm+WPSjC9Srh5wlMRqMre3RpEEOD+m8bpy5ENsm5eSFL+i13Zn2RKeNDgH
+hxDRMnS0mzpqUyvihzILQnmRWE5N+FY75IqxvzMCUE49uqNlOK54pYonceutsmS8noc/O3gwhPl
9+GAi1tV7srHJi1N1OZxT7KJMPpweIIdtx5jZz9I2k8ooYeyDr4pOpLxJUIWo1ngcIkXLBqt7nXt
Gm+NohO9yRjbuDUuNEOsHVswl0Zl77UsXLa5i91Fqd8WyJKPVVMs8naX6t3j++Mv7gum77Ia2iOW
KT/tlhjG7v/w5RLDwRyBZsR/ZQ/X+sL/UcVgmWPr0KbNnYZuq6USE2Tua78E9qcukxp3ROT9PGjG
Zvkk9fYuUmN1WaYlHof9tz43L7ooxueJ9GyV9c6ywsAs1SJYyY58Vav2A3PZr8zAxg49eHCFiXOP
Vjq2d8pCrXeWor1iHvyHjVOpk2ODnGLB0LvdXak2qBbkcLuFMbmptRVa2DihpvAIyAd1N1YQvoQE
kAipXZc4UPv91fvPMMl8LjRcyMGqXo1xfzSz+FJE43rlYKXe2R7Kx4BWTWHGquq3PiTCOuhvooSy
a5x4bwg7XFUjbjEy0dgGwPgPnRFZDXjzlvjNLhvP+dNnWfG8q7RJ9rJPFs5/HoUxGawDhG8rE/tB
+7kHjMGOYCOkeCRglrVuPKHJaFr4A6HaShYov4+wbMZTtMJox77vuw7zafSGE5v8kK3gxJDHxSLW
MA3mDbtLE/DlXlPgTo0uaBRt6qy+qRz7Bcn6gcN+5ZG80WsZ4xoQPw1BV19ii2wMAxJ+6fdgqJ+6
9JcqOW+h7t16uEWRN1N3PCI2aWgMqNU7PUB1Ccy+Z2wduQpvejO5HoPQ2eY/AGvjWeWrxZ4X4kMa
avgyD9k6kd1kndXt9zFSSVYN6y5TrYUV1glYEAONRPsQqskxGD2TBImC13EkH3J/57rIP7tyfpPk
nGN40G5t/yHO1OcIU+CFUkeYXoPW700klf3x0YXksUixwFxaVnmhmbjwiAJC2KC0pth/ZK20G3gM
aG3/kLdYSCaqdSPVDJXmo7JgZQ9V9/+ZOo/lxoEli35RRcCbLQh6kaIoUW6DkOuC9/7r54AvZt4s
WtGiHAkWqtLcvOfPbv064X7oUsh1sNNDeMKemmMkreYgt0pSDFGYgIjlp6ZO/v3BXshLPQCJMVXl
set/lxwqiUKiGICNeor7AxFMFnALg5j8cgwkBg58rkQHW41pd1a/6kq3y4TASH1kqKKDCMfmY4ou
8VSKbpkqYLPmyjfO2CFbyFGd0o3eOG+G467MipUM6M7w42zeLfwt5MjOl2OGkDepvHiJ2STeDKTC
szjrGcZ4cnM8KxhzoR5BYWwjjVD16p5AL1FvMrtakf49I102CtyoBB5RViBOIBy3jeV+1la07NXA
cvos9M3e2gjqpE42CG/h9eK7/WK32leZ198iAPY2Bek1loxxzFF9yzJs1mvr1E1MO2BIpHg4zR4t
i0JkpVifeQBEEyJ6KRU4qGBIVukkV4Fr/gZR/AvtbPLgZ+yMJkq8ONUNL4NoaHc5wTuNhFp5kSqT
MlayGYRzmeLi1Whix7MDrCyiPGiBBs7IE5UzYrunVufOGamUOy2bWB2ewrJ7boP0u3QyfP3n+RCV
AW6d/ZpYneJzKfmTyptJWSrl2iW1YUAv7ybghLciA3Q+F49ub0Xshdohar+ndPhnqc4x1Qpf5Nr3
nPXXXLobWTQHE0aakY/70JX/aC2M6ynJoBdF2vNg2cyLkO+tRTDuWlzRB2EqKzVs83UfVGelVJ6d
DDxjS65RFAM+m7i1eaOZf9IR+OzbLKDbEv/OTLysNFntXKv1RZvftCmBmyptZnZEedXH5FvEyFo6
8IV5d+qL7lx3E9mfMf6BdG+8hvyiXADr9aA/xrPygQzGV1o4EzLRzhMLo6qZ35RN9ttXKOD1olNW
WZT/63VAA0pHLqWRjM8CS30gshUDMUCrXy2qxuzu4yoW5DfsjAz0ghmwLXB/QfVh4JEal3+l4/p1
371PofjBHc70tKDPvfBFydxVW5svDbQbljUrxTZizxxaqq6u1jItNYDPBG1WUDm31Ec1VU/p4NDW
19Njm8OHzIKarkPQntUZlsZUvahuvAbYWntzlVNzZqIvSbb4k59CO8Bnwhr3qnTXVZANMFmCw8IM
VtX8DGLzpbRrH/6s9FlgHTwBXfMy8tm+AihRZk6B/8hjPTvBSu+req3zNhUDeNy2FLOnDFbqGWUW
r7QmD/AWp+vjUlzRstemYcqpJzTVZyTSBXdmobL/pZ+xxGl+anSG+6eezgCu4ff3MMfvVTI11adU
kQu1Woe1/TdjSG5P7B+dyC8V9oWrIhneMwe0QdkTLySMGofOgJd58zpnHHYTNAAvUrWDFk8feZcS
NtrpudGSF06ff1pz1mKOVbW0f2tuEjKYny6t165Wh+uGRvqyqpTW69seJCDTg0jBCy/LYZ41AxQH
Rw/OdylTNG+bWq9YHZRUeHc169vO3I+wsbxZI+5jcMPtjX9tyVPHO+97aXZMdfmVcmgSwR+ZwLgu
ZSmNpIGj7oLibZuFKXBiPXiahaCHN+9aS13T53qUUbBI4rZ6PjeYyyd+n4KHiK2AHX9Ob5k9fxIe
XYw22YWXynT3COCPg3SfltZ1H9oXRq8Q9VEUStRhY2DaOdfhG7PTqceKPZURxFZNK9na4g3s8wcz
5MxQO2oIvan+wXu8Mo9LRbE74YD8Z9rzoc6yW5fhtLyUqdJRfHXWfOFeqLBKT5/CJlT8aBxhZ6cC
xxZWiz0nYGNVxq4a2ISxQMlez+fC5lzstS7znLk5Rqb6Wjix608X+erQjl8llELAVGUbM3S+47K/
YDpx7SPnZkbJVhbmp0y32mQ8La+i4Oq2TE57fT6srcB9ROj2yZpP9Zg+4Des51+rj7ZgCLeLtmtS
+7NGAc4uP5LaujHgdFz+QNeXf71avXVD8x1UTKT9DaVlE7dGNyb4n+OFX6JKY42Y6aNU0spPHXXf
h4Vnq/nnbInaCwC6ljagKMuCHySycC/LoQbanUH0eHXSpl5VC1oCGccNV52PRDUO+iCPZreBBjQi
xyledJNsKDAJrd2khVLy3VBVAgobQIVoPxIxPXTwRLwkXzjNRfkoinlhFxSBpy4/2c+MtujzCVml
QlOUQy7u8u9gYOfM2hNaIEJpJ3jJeDVeCc1FLgyOxG1MrEx2zEy+BdN0ymmpzGa9c2JxlvSfazJV
zyES8Iaa4qXJGA03vf2vX4gfnO1O93efESIPwQjqeWr612QuvxMwcZ1qzevE6f/y1F73afo5jzo7
Ve/zROPV2JicKixoh06xA8844VxXmTqqK277gJZpqIbvyAAeNYWKVBTLY5tIc+dIhKNu5felvdZm
9Y02n1O8N1H1UYFVJYeTK8sN5tUoCGTSTd8J7AhwZ/AKRWb0vqlDRlQL1UB82KGpbbPI4Ce1CKpl
eSrhk63U0j27drJtF+HH8vtiVgqe29f7s4JQ86+CWZE44QP09j8zZzdvJJLKMXjW1WVkwR2/0srw
p7HbVsN4jhO2wXmutu64bGQgsw2Zsj+wC1PmnXu+9mLa0XekEzmZSUwVf2qm1ZS6H8aiEpH2eNKC
Wz+q2yaRAVm25GBripdedJ1nZh0ElPAYWvjTJG5ZrOI+eMFGCj4ociEXgtNq6fJRnkn82lrPjnKr
KWk7jKTqqf6nTNy+EgrcqkZV5JTiPA3d29wwi5ZBARLB3hZQ05XE3heZM7LU5uNgy2Y7c3ilscZ7
Zr8qduA1+rweo+Kpbgb6hNb811bxVzVEL4gKT0Pf+3mg7Rn4olZuIO2BIa71AbMX+WdU2fsZj901
6hom0YzwKNwlZKzCc9z24MTgLv2nuq2Hy5iPutBKQL/p5W/Yqa9U/U52Hd8wZCkRjbYDvxiytJ3/
tLDk4AjGGnV2toNh4Oj+G4K6WuXWYHCroeiB5Q2alWKyoRNOEJhKOqXVulueCoFvtRIQZwQNaj24
jAXc16pRyaVtaszjUL9UhwiH0ChsPqKg41cOHXA7E34Zf8FbxN1eY3F0zuE6NvTnYbB+k0U8M8G2
b4T09YHT7H5JuR2mkd04qGzSPcZ0q+rQN+Zp1Nu1q6YfAUMiZpXrHjbI/WrI9hLa/OgqV9GZu2SW
frLkUKl7aGp4M+6krJeWecS9IenbJsvfiUaGa3LyQjg5KIey0L1UcbVK62wlHU4suoHkpha0EFvF
Xq55Lu1pZYv8tYs5gWD6vNhKz1B/cazC5qgQGHi1/uvGccR+MvyEog5XIenkPWSPU3tTmBzNppM8
dBIOfFB86outTGiKwiO4+cjqmHIWyW5/EtX0AMnlde7Rd6j9RZuyC/alsCAeRdAdMaJ9shuL/rb+
6ZiB4nUkRToikaQQ3w4I8SqxWrIOmvtNmvJCxtepAoxpgD7XrPRTMYuz5Zz7nCw1yru3oRzholMR
N9q13VHb6TU685kFktotNcaqRrQCUfRqGQ0FlMJYRbW4WmX1hRnhF/SBmelUtespYmfVpz5ZD/yi
DbPRAG9ySLxRqe/SeTIQl1FvkUr/IcNyN8Fn9sK6e1RUcwfI6jfSZ6a4JPKtQH9paPr0cZZ5hlxg
vNN0AI2tDbyaQuoP0xT/K5ryvPxbxhnpnxwgL67tBIZP7X7TqTjryvAoHUkDaY6xhVPWYaqT7EBE
qsi7KiM/2b14X448RTRAqOqAwlxOZ2FejCC6x9rGgF4LvxPT8ZNw+EpKbVd17QlBa8HaGZ8qcO3Q
zjjLOchUy2YXGq2NgbB0Ke0nbqB6weQia2vsnWKGL5FKIU3ApFB07cg9tCtzfpohxScs+g4Qv8ny
ZY5f1dni9ZFMVm+jBlIOoZWHK1fmlQX2WwBis8551SfTZ8X58UzYMx8VLdhqavrLJMFAGhbdCmO+
QXjsJnGEjraK4v2Qq1x8urhuFR2lQ2aoDO+hvUsj0/IYkupWofZg2caXZqHMb8HzZAoW4+6oHyAP
vFlBongpCy9xLd43tIJi5hpH4G776bbIL6fe2CO+2iZFy3vX6kTfTfxNai+yUfPyLvgQHBZhar2N
zXggnXzopb2ltvMKQtAHJP2WF57JbRWzio3fqGa/nQOdS6RAtRrkuBdFkvgpAMpVEkwriElRtNFT
UMOpe7Za/B6WDbjpld+RSg4DtR/CVmo44zh9DMxUjM7K5QwQzLAEUl0Vktbx8F3VNsOEyZUyoz/A
nSxM3t97STJWzb1jjdJTXXmMTZjqo0LJLFNPyJ1Ur5VlBOZLkBLaElRcuO+7/sooaOnNUiV3KYyP
nvrmKrFTmlXZX9xB4BJt05CHdddwNt/NiPqf5YQ+3Cx0HZBrs62R/XScbfR56f5ZzrzKhPMW4fPs
RzU1NC7uJgzsbabLS0cyNmrKmdCCFM6I4q37WYLaRCFnMN6P2xD8SraqMthSYxtXU1b3XmBoK7sP
9lo8P7sOoCe33gS6haAkJFRIbA6S6Nqa7aOmhbdGytty8MMTxNaaNKQhHLv/rrHAoC/55wzOR5rn
XI2I+K9rzLeotK8uWaoXNPGfmN3AKykNyEE/SYFRWVI+5+WPYVGsFc7+fvDVFkCn2qRF2c8bpXW/
OiYzSkA0qj/tsjHYh12xL9piFwnzO2Nmm/2bNcDR4DEIEnsMVb9lFb0GYaPucWKKhklNiESYqD+P
R6GMOzgh72FRv6VzCw6K+MRTxvjNtsrNPaisVaNGG6g8Zv1IgqmyujRywMNMhSq22EfTYODo7NaZ
28e4NegYtzRItbDEKPymrvZFHig75dGaRnXdTLQAm9mifNKd3cw8GkPnsm2RbZr5sRkII3Nnfqni
EIsJ0/gY9HQbFN+tg/LWzM+OWi39onUfl7DVlpOpjHMC+Fudh/soijl+MLjQnfJCyfU5VxrNHwAR
qgyNkqkYFVt2BxpuW2FDQqia/xYyYFKN920Im3fHBC8/GfDkY3ugQ4Btgc2up9qYyFaxNnKus9WZ
xLKqPb7Pev+YJ9RBGqejxGt0ZzNs/oyR+fHAOWE4+1S7w17TRb+ywYCX+Kx6sxthaveWmhTskvFV
lMqPKeQtrSjaIhAXSbM1i+I965SHXI+P9uis+0F7KtXoM6vrxhvi9HXKVcdjRXA6luohrnHfltEm
GjBaYifNV3GcTKtgzB/dsHzQHUG70Sr+hhgK710IVypiUUE96XKcEaAV79Os7PGK2tTl6DcW6mNu
wDFglaSOSyFvyDdLviNmlkGbj+9DrzwNIzzA5Hd5XsGvnSJ/CBd1nnTCm5mCzmW/R0dJhyYfL8Ra
3ADOezGJrTqNlFME9cKFHBcsv7LrNq5bbTDEfHChRHgFfO08fsBq9tEe3sxe5BDfe9Yt18sMizMk
Yz+d+509NruKaljjVte+dN/nGb1eOqMxQJz66DikNI6+pQ+DyLVtPMehdyN4aysbeivNccNKzmU9
PWNqSW2ecJM8u2a3152avLt+TifWpAIS7r5XFMLcirJ/TIOXoiIDQW2JfyPKj1T+5FqFC28zQHAM
/mH49Q7P4Hecf6xFCXEPMotqXithtq+C9m0sRERK2nmJUI+6NaG7VSrS5LB71nXqwc6MpSQ02bjt
vJgdx4wJuQIq3W1LvJv+FL15vf/S0DVQW+TT21QVN12bXxFWL9FM6waXSLZXK6Qul7s7F8cVr5Ta
uewIw6d+xJPDPapm7U+keOWQ7+aWolMcgfTqsY8R+m+rYNKjWDSkgkHfG2ZzMe3qaeRHAX8CrCvP
da4d9Ij03hqcEDOY6a1QkwMuMfQ/1BHotDza3aMxBk+h+TYF1rvbN6+miwVNyU1hj/T2KoQzzCDd
mjT4kWL+1pjs9FLVoWIdv9f8C0UD3t7qz/n8j0rLD8VVcKjwAftAoxi2XN0oJ5m1Bxf7HPsvnUj+
4jAoPVdYvmvEjxKlDTNixUptXeG19Xuu6jPI0ookUR2ehFXd5pZiIG5qIOsHjriSS7XMMUZVewSc
eqmL4LzoffpCvQYQD5Nq9lFNroTlsBNQbg6ryq/q7i8NIuw7u1XfUIVbpkErLfHjgqx4bNYkcv8Q
5SE8IZ2fGgRb+C5pefaCodq6ZtiN2XUa5G531pT3LFYuTlm8MSolUdXgeuF2x7oyt4aRP+FXPGAX
2iIxN+Pvnuqnp0fqOUnlJyjuzdxvLIt0jjbwJbEUH5mOr9vdh6lXfyOqMS4d97U9ADoV4V/RTY2v
pPX7yHBQb1DKpv2R2g8iHP/uIpKgS0+B2r25hVV7lJmzVRkQCdfDOprDW4SkyqPSy2mjah9mF+/u
FSTqMtQsMSZDOl7UHPFqmxtUx4d3253OYKp/5gJqbl3m3LfVhpFWElyn+qJJTZjkgqb+1WMLeOly
EtF//eEYW00FybUh8r88qankTukutpO/e8wcZgQHnRV4Sjn80CX7nYfmQ/0bjblctW2BQbX9WaMt
stP2JUqyVeiOe2SMe6uI3vNm2b+XSbpQIdJXdm6gfaiSBGF5Rk3Y/5qDWGdDTW7SdYflncCaYD+w
GuIkfwtrkhWtu6VO+E80KKQWcUtkTmurmvw2IiZW5XUUNcRKvH4UA6vr2ibzWcogaVZt8159DpPu
FBthssJl95KE2clJhoqzz/yn89cc2V3coqOpTRYr8mlN9t16cw3hV2s2kxA3pS2fzFF7Xp5PPuaZ
F2nJP4oeZYz0Ldm3Kf3YonL9+w+iUXqyw+KopAhPqzLi/rKBrodUEhchl1ErX/flwvgypf5za5TP
ilWGq7x8KUNaDm1krMPRoiHff9EYEmRq9bHK45MsxtQXzmIDX6e3IAAjXDLtbIf6tVj6pkkQJxsg
cBGJNdo29zp25SklxPQwok5WtWp+W2q/KRrOJMcfY8qp+uRn+F/h8myq7HP4i+bK63Ll1cF+ylrz
GMAkDJLhojbRi91fgrY4qtwLmSBkGJcmvSl2sZazlKtHWVhfbpV/j/jXuM5wlciRZouhnEkdGd6m
DpfrRBOxCEnY+o3dZPu2UbeRap8SvxEflktx7h7bycF+HbFUR00V5BmqEuVK+lbSxHUnCv4ALrt4
Tcx0kk5xS5P6VhWhROrTbGpRLIwGhwWHl1givt2g++c4T4pTwLqhVhWZSKnu2w/Tx2+MN6HFFvta
JUuo+gcu9TU3xy8bdz5PM4H6us5FNgExWTnt53Lepkn0EqruLWJ0oR+zn3yZXM0j4/G+XkSR+60b
PhbQDCcj/Yhkp206HNTC2NS9vJe3qumfpO0oZG2Pes06K/p/rinD9SSQAWhpt537tuLFjYMfIq4t
09jPtMlPQ3M/oddY1drIVMUbNPGN1obrMFKf6jL2hg4tQC6naNUyAIEOgH3DDpaa77LZCOvKUM3T
VMRUT0DJNaHz4AzmbuJK2cVv44wPjgaBtKEQFirhLz+oe84QUYSKN8t9slzKkDGfyKTVLnLDj6Zy
Gwj9telVLO6JHQAyb+wsXZXFcA7PwTkW6kdHcWYVUReGrfszZDYnd8F5bmdfqTXhXum8FKr+JRzn
AWn3Pmb91Fn1O7Ch2M2Tk4SrqssPetasq6Z5H5Y9fSZ9LeLdfUi3JCQsl2tUTLRNQtQPo1bvRBFt
w16nS0DkVi3nzOD0JyQC9EnU9CXR1Q/LnrkpM6I7HTUpSs6QMo4xMng5P1SV9UCc6mV97uPW91D1
w1uvTNyRT5lWPBMgX1PL/Y5CTa6aB9BJ67q3f5Iwfwj77FJZ0zpLuS3m5rOLxDGu6kfgBIDfzfFa
q/Z6CFttN9NO9bqId02MZzNp342yNFhh4leq+jZOOUcRuj1SeqSqNrlPQh23lkUrpAn3JLofy1pE
hPFvbMtHO2qelORFauN2eYcVbs7WH1vlYFjxzS2tZ1dkHwxa+yjEHpcpfntKPgnjDsyBP88yPgpV
rJ0kumb455dLyW7502ZrvXRd/73cuV36b7Lr/TSfME0vvay09krlELTGgevVdnSKWDDL/h7yHGxF
PgdVy5ideli2dmm5HLyRsX+coafcowdmvE6qy67JMH4aoobdGm3GvMyy3wZOlHmaEz3XOEF7NYkf
3hN0Y+JT3FOS0Ifk3TD67VynDwrPfej127JhL/DQWdEPi/GDls8fKlV95QtlDK3e/jxUxdeyzvJS
B1wTFFvFxmY0jPQ/OSfwf8tNDQjFnS9j2p3HcNy2gtEV3TT2I0AYA1JxO7zksscQVP3SR5QyDhqO
IPjCosgfs27TdsafsB66cDxXjLekVfM2M8ktrPziUjyrEu1ohLan1uM/STCnP7cgooKCMtLCa5gC
48ud3GvWqpsgHR80t/2K0/pjeZFWn16GDLY7gxbAN1bTKFaykKdpjC9uYL9WXP7YyV/1pX475Bb6
IICJ+GO0YGwIxL6WSpCQwxWSuy867oo2ZRcv3aVJcy2reJPR287n88x+v1yn5eWXVvEJ7PyrhXYR
aouV3saWEyY1Yj8EJdIuY+/UNvVd8zcpqCWk/VNTt0+j0nz1sXFodPU6ahQczAQww3QVaXeRcvqQ
dfNkyvFlwdtGee53arkbuHpZnb2Lqb6JKafO7ZwV177YlEiU8TMtQ0ZGlC9Fay8LTLWYGcicq5NO
pLzQXBdb86ms/Qq7aNBKR9y3ai/Wb/md+yyHDwTXRMDxTA10YUPLpfN150VLwuqYCU4a6MM1W6DS
MiGENHC7cPphH1PzejGT6mIvKOpIAUo9LnhqdwFVdwuyuljg1SprA2+oVZuQw2gDu3m4oK4ZjMDN
OqbWwSyNgiA4cLalsKbHTN25EjGXdbAWdHa7QLQHaNqJGU6HblIo9Sq63a/tBbuthQC42wXFTXW7
8hFn/YQLpttZgN0q5O5pQXhrC8w7aMB6y0y6nrWgvh2Y30wr9g/uggHnkWar9OkHr0J9CBByemLB
hrcLQJyBhp29IMWVBS5+/1AvaWO/oMcZa+vOOuqgcsGS5wugPI3xXcqNPcgt81AvEPMcmvm8YM2t
pAoQD4I6Tzug5+2CPx/MrsKok6NiHM2DGV1jSOkFxHQBOT1eEOr5AlNHwAK7iv24EE1+Dmtlolcm
P+2ZVR0m2A1X9nct4yWAUNaJZMcneub0dddRlt7MfviL1M4PgbZQDNSVvdK408ltGbVHjHZrWL27
+2f/eaiq28m7/7eaaqitQ3x0/vvY/QuUUNITiyqiXDP6RT9iiLD8TvQniN7HyrfHslxKX0+dTLCm
0ChOKDVDgRVGtJ2F0qGwLUlnlQ/90FK5bHU04CLpj//9QkjZcT9U2kNsoYme88gWq/t/MW743/8G
Q7lz08IgyFLnim4z3/mfLxtggY6qYbYVrAgerQN95oRwWn/Kb+jKjNWk9X7WSu6Q7E1oM3XZJv+a
XFQXjFJGLkhy9D20dd6dQnleqIdpj3jfSokEcbGOZ/U2Z+VFjyiwU/rhxEymJ43CZkpxYaU2qChH
ylNlGTc+xsPfDVx5r44ZPihpkVE5shAnViwcWS8KqIbt3ZhU+VBnjXwQmtrO+/t/Kd79pbLqNw3H
y7CRZWivUVwVq7GN8mNJvuvpveu+TKkjH5Ogf9JIRl8wN22fFfHbikDrV4pd+UY8UxJBcCYgMCCA
LfECLx1EAcP3YLr5RzvMjsdmeqQqPJ4I66t9VMfOZrb1+ZWliDPMYL7GlbpJ9Dg5mbpI/c7AOWYw
h/IpTX5lVBpHLnCyrjPr35AH4qzE9AsnjEYfhkZ8M05arqwAhLexfLj/77+f6obWld7980kUfem1
dlsfh1oftuXQrbJe/vSyfB10Zz5GW8ovymeGrwXUPksh609Kv5GN7RvNVB0USaomDEZgs9AWF6Mk
pO900dBFyeTT/TEZi3iLQqVaaUnSPgSWdWnUrtpTq1ZX9pT1t9YJi4NGY3+VZ3K4ZYEI12aspT7h
SH2c4yDfdAXF5KlzMdZtFYtQkeKBeAzEuDFKjoZi6G8oTv+0sI4fo6w7uFFVYXmR9BzaHmPRrR7s
ilRlvrFWy1cIc+HW7hJlrZRF+SqkbPGBTKrttHya9DoNOBAP+7Cwi9dWmnTfczTzeEcrlJVC3bdT
M/ZNZg2wVywRo03JpB7TLH7EBaveoEZ/78dCeZQ6JdpcxjHUilM6pcVK2l17iJeJZxV33rXaBTFD
ZDZXPgwMT+vm+JKkPVxKNUlWc5yOj1OV/UbCapgF06pnpLyfFB9enBYhoTI/x00f7ZuYIoVUxlXX
OZQplV5uqcehZDVK+5BZYUYLwFX3EcOuwWyKp7S1GpoTjAlJ1a0PqF4K34machcggBrymtFhjV+j
61f2RD6Mi2aIrsnh/im+MMOJwg6vji+my7fRjI3Bm1hic/8pihHzNd7ev3T/Jicb7U0mufz3xyKS
CywY1NMQWsdEMfvXmLnUkx5QDzD1bGA+mzFZ/Gi6lb18mst53ioWPCoCpuFVi+kpOG36mjWlsevG
engvw3yX2EnyooNmPM8u1Zf74xZTUmu7EuWuLszhHW3pwQyr7nnETu9RGYjj79/GSDftZ/rZVB3S
JcSlJaPoWLt6ZdeNmHrxORqya1SY6Yoq3BJ8piHyPBXJ9Zi0x/9+sNSWTyc9PmQD3YwxGlYubftt
35cnK+jMs5NeCWaPrp3+QhF+zTJcd4zmJdY66zzobECD/oamejx0XCa/Lab2Q61olzArGF0spiAu
ss/+7o/j0GX4TkoL3W5jiqYu6WBLp4y2fxg9ZEjnbwrBDBmehumwHuUbaLx0bmtl/pSm9pVPQ3oN
ET4dZrqcyPUZ+zeLbhfIeLHl045kZwa5SZtTLk6Mdaf1V0QMDPRnwaHO7e4k87Q/BRkf8PzGcZiw
yp8mpyl9Wrw26aFydDS2WuarU0oHcmXTnIRpSBVSE2em7AMkcUt2YQRxv8tkiDZXQ0EuJuOUdNo2
gkr4kGt1QkPGqTYVevFHJYOP5VEu7P3J7BT//mDmtKe+ncQOe5vuYVTD/iEx2NeIstSfcRaLG8H/
PSap3z+4ARlX5XKqJlggRRsD+tKRFio9r20XfyrGoF34m/Kq2Xy3rrfXYtLktVo+aGO57sx5uAW5
VpIVx8qKKiWSFULUk5a7QBHKIvLLStEfTC03Htp+fkF9r294+eph1ktyXHuayQuXz//fg/f/Dogl
JGbnVdodAp7mXlQazbPlMNBd5Q/vn3zVUcZ8rums1nYh0H2RMGZDuZVI6v1AddDw4f3hK6F6wk0r
f0CFnzWqeaQf7q7Spq93bd8FR9So9m4ya8S6+bJQ6sY5RE56yesfm93Ts1rofVyAhpke01nJnG4B
Q6D1Og+n+jEVqGFGd0R/ZDivwpDZCf35JmOoDxKoEUarBl1kGKbi0Z7y4SkUbv1k7qu5us4t/VxB
e8sjTvMZI9yGndhbzEnF9l+s2LuColomsKq1IxSQGvLfqVLQbtbvLscztev2ME3DurMj9FbG6+K9
UuDL6LkZit3RAZyQMIGg2NleE/Wp0qO/hjFPOzNOpVP9pbPcLX/U0oq1tNKrQdspXgIVeTGUkhmt
GCFqqKM4UgbzYnS/vez2asa8QYpmvPmKomhCvzZTMHOPhjqDSKU5n0mUwSIEp1STkcYuSivKgBmF
b/13dOI3XIgIPYgum079EkP+scyRmIGmraag+mRf0S8SW6fLECop6FHF4Lnx6f0LpqyDXWX0O225
3Z18a6la/epGVrubOYh9W02tl5q9GbwxhdZQIb4l4Ma8lLGcy9g618mSw3EaSiTNioZelHr15HVt
+8uEkHMo1WZE/WQOziEJ0H0Zvb2LlW5AJDC+dLSj9u7MIIvPLqE9GGlCMtF1xjYydGUTjyjW798M
F3E4E+zE2v9wdl7LkSNpln6VtrpHD7QYm2qzjUBoapXJvIGRmSxorfE8+yb7Yvs5q7uXBGMjZuqi
KisrBZTD4f7/53xnwRYef0zBcmoIr9K8Ta/UJINaQxBAyBL7Ii4Hr15kdZXtqSJCcxE/Zdv2r19h
0/EMEzZcWxL+DVPvchnNyb//08ioFi/Q5FX7P/+TxdYPPzRFka7sLtsifqY9H211huaA6SAr8Af/
UKtEztYW0r6D7Gn5dtDyPdvWBrGl/C1HQXKdin8lXutd16N0h4NWQ904KZdDSYFq8vI9f1sHw39Z
l0O2ThGHrUoDGW1vBN4+I0VgP1BTJCmcWhMvT4dkaaLvkLIZUmlKxRI6jNhHEFyrHszgslyrjjxe
IPBABdEBTunH4ZBo4xUoLt3xgjXaU6GkbZ0t9rpNWKlKSTuuZbkxNjhD2m4vhUNxMbQ7s6rbS0+T
5UvabG3rd4eyadd5pCAPef9XS5H2tAXtiLFSpE/IECJh0ijz3ARTK8hqspiERclTWE0jqTtQkaRV
n//PPZymrAA0QxwF1UKecdTsxAoVCd0BfgB9hbcDV2t/wVaFu9Sf8XAe8fPB7idC0kRQCrNt5udT
tC7XtISOCoWHlS3XK92TdnG8Eir5XKu2o91fCrjQ6Xt5xEX/6agzN99ooq1rWo4qmO9pcjUF8bUw
0fsg14fyjGXxiE/508Fmd7NPbFnBb8XBFAXneXxTKoErTPGnr+mYJ5SkIGBeJtWSryxlo4GuYgY2
9AZcLkSDPDZ+ctHiWrHQ3Ah6QlTZe6Wu6ElHB1MtzjzJI+MTcIlCSJJAoJuKuA0fHJJVE0HZchJQ
aWOzi1uwkrRFt2lUbCJSS09f67ljzUZNIvtlr/XCitSMB6m1V1FpLujN0jY+l6l3bIACzMRsaskG
wSQzz2VXNCoQKgjYqpQ/Ztw5D2vrSNEwBEMl7qYwnBo81dNXeISAKzA2MvApCJ6Q+mfu9k7q+9os
BsVtWCGVtbXo0SpZwNHofvOpk1coeK+VK03PtsNg3mUSi2z9XOL9EfgDZQSZQFBSduALCUPqh2fq
x3aKjwA4huRV33JfvkWw5iJ634Q4bwPFwEzQnYGOHT0kQGJLOLr5YXZI2WZvamcTEwLXLfwyuXMX
a9mVgsWb9vZFdC5H59gDZk5lSrUcg+yZmYm8tf3YGkJNpmErLCfNdrAWFpAk30a0y5znSbiE5H5z
+vkevUyTA1oQ3XTAv5/vbBs2uelXopM82dhIAFAYO9h1a2W03bDbqGdple/XMXMwCxys4O1Z0Nzs
2YCqzKLwqK4gaKRwuUjZiLOwX2EHu9P86AHEw62eeFubQs0iiVtvkT8p320ZLOsUP8YJ+CdFGb9L
iXYQLneRaifjRlOn6iqzil9qCOQSd0fVUkVX21uDRajbtdRhrXJcTFJysGpKA1p50KHMLLpCBaLW
OVs6GTGVyTtJYr6ohujZUco/Kh+Ve2QE90BW9l4fd2c+b8dmSu46KY+OqeMPmae5hVFUxboEzyic
OCvhfe7N6BuORny0+HW0dKJs2Wz95MfoxasgPscnPvL54SEQvKjZAAR4sT4/fAqNdghB03BhXFMQ
TvZs0G+9zDsAsFqaen8mreYYv4kvgm3CQgZJAzDp8/E6OSebKqqNP6ExOZscehkEaO06q7jVCjhT
3a7XKNCx287UyA3SGPWpWw/qBiX4NuiX2H6QyZ4LOj/yEjChAgO2QEEDlprNrd4oh3EYtoZbgbcQ
apOeQ4h7MdCXwipKmKt3xkV/7Nk7VCZ1MKUGUMF32seHKS2RAhWT6GC4U1y//yMCBMlDQnav7DuO
a8rWhiD1pUKA40iv6X/83n86/OwrWcp90LVK9+ejT1UKvWzgscu5mlcsq5B2XHkOXXDkY/npkLOn
D7oAQau4YqG3CZ38xZG9LTmfK4/RJkDjquJ9y9BhaV2Faa7B61bvDF/fNJ66Fs///ALzGGmK50hz
0gabZmtzwpNCVwJNqoJBgz5t3ZhPHmOMV00vXh2r3BCUh2b8Tist/BHtTghoNVXaJfU5mMXXe6Pz
laH7CCsclq85m/zzSaqmXup0V+hGhUJuQLfr8AaaCl3HEulZaSOczDZK+0xtcasS3jUpD0br7xoj
3HRpe25uEmP+8zTNGTm8EA4f3a88qiCMRiodKTgGJ6clRVNEG9aeYUCLadgVYbdHdVENqKGR254e
m1+nJV1W2CWb0C7Ft1fwjj+8Gmy7tNELGsO1aCYqKM0Ey0TMBWohrWn+7E4f7uvb//lw8y+9X+eS
VlS8iTVGCdruvYAp1Vtg1KmHllU7Mw0ee9YsUGm/kU5NWNjsWTsxOSo+8CVsQ9rWhLg9jsUyALjf
Df369KW9L3bnT1FR+cwKPAvz/GyDAfHHaUP0H0iFjFur14ngKDa57F0YbfEsbq3FGHPowItZrrTM
757d3IpbTTVjq8jt6i+djw3m7B1QKM+uHWiRLkp7hlv6UA3UelOVw0tjTas26/bWVG3C6Cr2N/g0
nkPQ/BOY6JbvUsvvwM/knj6bo+NMI+6FAEeZGzSbAwMPjobaZ8b76p2AArrBxlqR47XXVRdi0jl9
uKPj7MPhxLj4MKyrQe9T4F2Ga1JvjO34tkJ8H6SQOQqkluq+ks5x5d+Z2l8ev8b3BSqVDv589iZ5
kSzRABVDrVIf7TCH8UiKIRsGcevFcBe6XTVJ93nSPFuQHlOsQSNokoLGDJaKCwmtxcTHRyNkd6EV
UEriwKYuHcKaQ3AKjAvbX3QtW87Ga6+aEFZLuE7VZt9UPonoyLerZPNXbqOImpRNm9rnbNGikere
DipPTWiJUvUS4PkCTs0+JhmjJyWjm858uN6XJV/uIgVmjcBNRVfmrB802TWyIOruo2xejImyzWL/
mmvd2sK2IPTbU5vvkb8LgfZCyA7fDUfURZ5sXm8hH07kK50FqJykmyyXN9AobxrP7Xrvmnrotuyc
XZ9BQ7epcmsYiQ1Tec3yYeuN08U06Mtu2yDnteMmXaAuNBDqo6WA8NE5N3pm3pNr9qojLxdPWAiZ
xEab7vH3qhgfoU6FWYdnJEfP5tuvXpL8rCSTQt+O2stPBTWOP/YPDadh8z2ulOGBNPt1ZduYJJYs
Xq8KpHhj5TJybxMkRR4aHsolB+hwP1HmXUShvxscPUAIcKg6fR/ld3/hgYOM58JBUKKK/fzeKIB4
UaRquts76VrCi6ETBmFwuUUzLeJU3dRhduaTYB37+rERs2GfExKqWbNtUd47Mf1yMTUU2gU98EWU
5hfCAiA8bZN3TRjjKi8kRL4oPYVZQBEy46iwkBebwZuQZ0fygAaalmx+mesWEHNw3QjPQHWtp6E/
iAk5yVnoCmh/UWhLKW/3I9uQZWl+KyzSOvL60euMS8h6aPZexBspVerWH41LO22ukzR9AIJ0ncF7
SkQ7ReE1ZiVzidDsl3jIXXWHoG3rexa4FZIpl7392gX4ZRivQlPvOzZjCxdupOn3vvOCeOFQyLKb
V/K1noVPkta+KGGKmx1/UJJXZGRwkJAUUDwh6ZnlhvZ190uDEY6YCt2OuMf5W+1Zmd04Ix8q4Rbl
A7XW1O5xrFETihvFjnCnjeUjElCohOm9Hlx2Wo+eLhCK2mu/5G7Dih+027hrbhu5es0mb0O0tEsR
1Fv0OA0LW14TuVIvE2mE5TJq+LfSvYUnvGMjUrfVbefUF/g5kVamcJnSMLgOc+fJ4p2iQf/4btY5
PbCPMD9Z/kNAMvhAk4cx3w95apLLfY6ZzUP2JhwIXRC+gDq/dsr0EvdjzevUOtKNhNYx1ZYklD2A
VdkMlrfvWsx62p0Qn5cxkk/2LrzB4iue5PGZipp6bMUi+IYERhLlQoni8xtoVXbQGTmdgCAKnuyo
+xER+GqLuSlKXlVJyGEbN71sh/Y+EEiCd+dCrcoPHcrutEIR0SZr0tUu4wYsVq/Kr4jJ0RxHfyg5
RlsPl4xl0nl10pdaiMJP3+ajZ89GiwtwwAEas8885ENPb9XYfF9vlQkvbvA0GBow8XPJdWImmn8o
9A9Hmn3hU5ne0yiLI8EaLGra78a5hKajF0MlnNhngosILvj8KLIyzZqOngeiBnUtts/IxjYxg1bs
T07ft/fv2pfL+XCs2WOvp8gKzCAwXWnoH0gzhiVoHpR4pFwRX2ZR9kMd+qdxig80t91JQlzP/iiF
2RBZG7ntHtq63545paN3mJqceGFUhWCuz5cf9qXtgQzFsCc3T0K7awuZMRvLvabH3+qGj4FtEtI1
wuQR5BV6ah4Eewr3zphFZwaWcmwBSXoUVTu6BtTOZjcISUWvpkB93MCbEN6thMcnDhvgFt2TogZu
JzRBY/zaY/8WBCIVAW8xktBdJ7c9lgyjbV4cPqOnb9I7fu/Lc6NpwrIPjc6Xkm1N+diJWsZIW04y
ezV9JfxQQnuLBJHl95soc8il+fS+t+KTLsSzuRNuNJPo6TLfpqXxMBHxMDb1XVCP2wghIQ3on1qA
kUnzvB827uVY8d/E6qGevFsRuVB2LVm5kxuYzapxstW7vUjo4//0YOBv8coKF3V/aQEBrdCwnL7s
o7MpsGZd4R1nPT/nsCqs5eN86Hn7WOxmifHUJtl1mnVbxenXUlI+kZv2XEjKdzVTnmwSvsXkycR2
60n+hWzshLI8y8nDpgLV9r+MQHcTBNtCzXr6TI/wQtFs8HAMqn7kus3n/UxJ9bTRhj9npISUM0dF
YaFnj2InZvK8xFo2cYJViYr5zLHFBPFlcFByVMWqBnDlbMzWadXkqmwwONhtgpN5znG7Je24a2J9
SXlmAb7YnfxuSzbMPoW4dvr4RzjOXLtIr7c12ocMxc9v8BAwbjJDYQKbtGvZUF0ljG6oxW5K8g4K
wdzzw19GvdTN/A7TyWMnd25sSVgUZCp/xW0urFddfi0C8AhO2VjEyovikY1ql8Way8Y9L/K9Rt1I
7KnZAO/pM111crJ7NxYIKboXYQCYom8jHiCH7kFnGI//jflBF6vE+b022KRQ0aHu+WWr0kxAI2SZ
axWt0lBDryP8YCVb65rdpVjSyq2JHt1cl/gqhKfEMX56jcb7493I4t1i99TE1lXcYJMRzqUo3ogJ
Rtj+VDO4N0Nm/hg1aB3lFykGPTETCw68uGwSqHa6/yqP044dzN4MvG9iVhbvpoRTJ/KktRh74tdk
WurCP3H6Wb+PpS/XT6mfRbtDuWNeV1VSM4WTwlgTm2sxvns5f7Cu3qcR8XB0ihBiga2UyabNSFPR
qzPtq2MzNN1qJgWDW/sFU24VUqH4YcsZsKWvqCeK73+GgUhcrY4Z4MwVH9vj02QlB8DQ+CbMmxs+
VC2lLZiD1M6yNxJwatUL8P1gE2ABl6ZsJhRnj3tv0+FAoMsOHgX+qd1KNiLymI2UfaNUv8g32PSe
eiZM6r3aM38etGapPYHvI25O3K0PFQjs+ANBypXpil2MI9zpni0dChXGvLwXH3kU9bWX7tkDb0vM
72KFVOMIwxr8GFv5oxltiV3PoubSG3VgSZgKYX+nYheTV6QcKuYhwwlrFg3g0G7dVOkO1/CV2CXG
qbUJYRrWfAf+fP6SSnJ8Xx86Vo2nn8KxNRK9Z+YWtm/wJGaLBP76NpimxnTzNn8FCySWKY2SbS1o
TqePpIq145c7ypZUFZsWi1v7+Y52wHlqdt284aDF4t7pllrBp12mqWTzEakwRtj1bc4OWqxRRqmA
t0V9QI/XUthfiZvjh8NbYuW3wtwYNNPS6e7ET51fk2nvBHBRz84UUI5ttUyCUw0LkrBB2fvzOTdZ
HFV5G5nvZS+AJm6oSitTivf1z2687FFoF9P69H06OhOYvBYoLAzm/fkevkGB3lLzNF1N+L29trkD
S7qLCtcqWiFcfZW9S2uMNsNUvJTw7843XI6+mQbhUZrCdPyl94Qx3Q+kwjRdNnabzoHKVF2LiSBH
UO/7h1Auzrxtx6+ZUahTqxLZtrNhGOpB09YtLRYZgiFAKtdz0r3IdPb8lZTW0Oq1tXjDbOfZKj2a
LtaZauux94Adm8ZiiEKzOo/RyELf9KKctpaYa8RDzmgsCEAgVdUzz/fYqsKioM2ehHfBmHfLdfQW
WHDp7PX29FYp5kIMeUFAGClvh0hxa2lvYpypsdCyvDp99GMD2iJoVciEWIvPl1NKZJcjAGoOjjtX
FiVjcgi69DDomHS7R833XNMZznzcjo0nZA7EvVBVh8k/e7r4w/2kHulmifLe5EjLnI+XuME26zex
dju/+zn6PCnmmjIre4pTYrnxYfrOvTSN6Zqw3SCoQrQoQwQteme+g11O39Jj8xqfsH8fanZ1lVEZ
oGYsWjAkVyIRWBlUYGyqEqcPc3SLSUQmpBJkVzKg58+XFEMca9VGox9gLyPd2ghULcvHi0DTWRBe
WfIVTLYNrGQtKDZTFP0U/cGKqeO9T+hUz6fP5+hls1iDdUjWM6f0+XRMr5pYNcnUy2VzEzEliLq8
2NycPszRzwbv5L+OM38zIU8QYlLQeC+I2xyU9lnU4zsaHUU8rEVLxquLQ60GdzJIzbb1LoLW3w6O
8yuFvZDlgkSj7qYxfpi4V7CmtgZfbPGjinGNitVKslaQ/868Z8cWUzi0+NSR+cKcMts6dMjc6R/Q
l1Oqfue39Ra0s2QtG006JHZ1e/oeHXu/2CLYNgIF3Cnz90ueKiwvMnUtNkoL2c62AW3PQqA5cuKC
9RjjqXlmvjy2L6O679B3pLaAinU2Gseh6DF4GZoLAW0FzG9p6MO9X5KJy5Ja+cNGUBby6vlBe+bO
HpnBGHK2TAGUOeVLaPOYmbWs9CGZKPQ0nDqicFYvJhaHQ5WsS+HylgVYJozPHPfITVYoEzBxi6vm
8/x5vPPioQwJYvYhZFUllLt1r3xCCx1n2SYf0wOAitNP9YgERP90xNkc1ulDMuYmRxR13neqoFwa
B61dmr8Us3t7p6Wi538svf7axhlNokR1V6fDpoRIKKXFviTdIU/z7ZnzOjK2EWNQN0Bpiq1CFjPD
h7lVSWJVRpoNJC3FJtMd6pj9o1ZeKkX5pJDhk07lfbcfQI2kRvYAZWKYkhuRXhv5PZtNzy0ZlWfO
6UgTgnOyMXigwGNLMbtXGtWlHD4LGbOFj11bJ7JNKW4DU0QngrfMe4KehPNcJNy2Fein08c/OjjY
wlCp0IRAQnyOPt4SCIxhJ5kavij5IPnmrRzUMEwyfy2kKkbsXJ7frx35xJGApfIM3uWb87Wpb0ey
GmgVOogyehVvvNU4u459RC13u9OXd0T7QZDOh2PNJnujy/GwhbX+vjvvTJo8AH53JZy5eMI+AIan
Hq4wBF6paXnwAutA3MdBKsa1CK45cy7iRZvtIzgXx0CGpSPunH8Q+kFnrSYBCm3GbMMWi62ZPvk7
kR3dQIeQAaPr8PXia1nL1pF1bktw5FFjUSZ9l6oq6kpjNtJM20tkK4ktVxUEU1GVEbUy0UYUlSiN
UkysT+fWjEeGNwflcDRxaezNI8TkyfemqU6t9wpQ1za7Fo1PRsWps7yrMbzAybB0XEvLH87c7COD
TCi9FRElyAT3RXaXNroRYjd2vamGLBMoxIiC/GbnOvbNAIXPed+HG555Ia/t1xoeTWoBw6BzQE3/
/FLy2Egk5ZN2q6iTUHubrbacOlUrvwy5/YF3AYP6eaQsZLNbfZfWd809u6ZlTdu+kjNX9PhaUjVy
uKaeFZ6ZCI+OBBOVgiiY0MqYlQiURpEr3QZBJEpWvSXhHtqKratT4u+xfsSl4p5+GkcfxocDihP6
MMs0xHUmig5EX3O8HekKS5nao0FTgxr2ue+7mMRnbxkrTXwLojrDAmY2zMG3DQnRYfiLDelCYCAU
wliw7cRNz+GU2wkP5BCqmzExIBqn6UVOxeifVy3a+qev/IgEkOwgFEBAC4j1+jLBWh2ILC3LLBzM
ADco65VyhmGwWdKndKXNOJWY2yFvZNEhzM485yO6bg6OoFoWVQD1S08vrPIxllteeSuoXgWpAZHs
SvCgBFZERH1NFv293LxW1F1GKolOqAFr79O34F3KNXsi7MfZQenUlGTm/M9PXy4no41z2XKl3P8l
0FQoza47OE1i35E7VzmGj9BOtyzG3j96ouMV5yQYYEW8UmDBBZAYRAVTTBasWg5ZZtx7UDkEgqem
XCwoJKTBbdYOzQfx3dJgTLVsQf9dYfiPn8N/+m/5zZ+nXf/jv/j5z7wYcZYFzeyn/9i85Vcv6Vv9
X+JP/ft3ff4z/7h66Zq38uRvce//18Pf/sirv13erx/mv/PT380Z/PMM3Zfm5dNPVlkTNuNt+1aN
d291mzTv58G1iN/53/3Fv729/y0PY/H2+28vvwg+cMO6qcKfzW///KXdr99/Ew05WYyx//h4jH/+
BnFHfv/tAPHqpfpb8n/+d3b0T7691M3vvynW3wnOZdUhFj5sDFVGRP/2/ivG3ykhU0mxDKwIyNmY
KSDGNcHvvxn23xlDxKCRdcaeShGtH2Lb33/J/LsQeMm2oqsofGma/vavM/z0RP/fE/4bMTY3eZg1
NWcjZohP49UQazEu1lY0y/4yUzP3V5HXGInb4fuCMACMtW8ea3I1jFpyc9LzPIqdEvgUspzl54S8
DlXJbqrw14db988T+3giX2ZNcR7sxQxZttEPy7OZLG3DSFHJbyS0j3Zj5KwhOe9Rc6zVwjlTxxIT
8JdL/nCo2cdpGJ0E5xCHasunurWuSBbcFlNNjYO3D+clJeXl6Ys7fsT36gOhQeZclh5WNaVr00xw
obbv3yG/z8GDSDB6nRvF1+6y4Fxb6uiDxZPATMQ8LIQonyeiQON+JrGSuIYO52+UrWWF+DOkOgqA
ZNqGVnDo+/4bht8hq3dq5ez9s7sxcYz5nf54DuK+fPgUVmEaQ7HkHEIYHjI9sMhn5kPoFPrytWLb
29O3+dgYogVn8yYxjL58AZqAFXBc6hxu8O7GRtmTtnsnEn1D45wO9dgTZUvNcotGmEVg3+cr80IM
wz65EG5hTBujUZYlKSaTesgGKF9KuwgtZXP64sTi/fO9RKxiOqqGUVE81dkLkjtOq6RySbBIHkYr
L4keywIk7DiCPQ+hgfiTcjEFHklYwXhmRfO1jGDglqKFyWwjHFvzveQw1cFURFroWpQNwEHsp0K7
U5Px0ooElcjY4Iy9Ad7faOfW8V87PO+HRl7LJpZpdL6h96zcK5XICN3KkA99/muKjAvZim/VKgTi
n8tPTvCY+lD8xqJF6Y45N7P9i0nHNc/feOfBo+2VO5lAFtaprwOJQIX+A0J6sAg8yFxQSVLQJ1HR
Pih58J2K7lttkQ+jOhk+14TIGym4d/xxkyneHrHWViwsZHO4Ldr6zCRx/C6booWuoexhe/x5TE1O
D/0jtIjzzqxftgLwpvE3fdVfxZCrJTaRoL+GdWQUWz+t70+Prq+1fXGfscORRsEK6kv1V4lqJ+xl
O3S1srooY/s5q5NVXCMjoAPkLwL8/wD39mntPJrTsKmLen36DI6Nb03o86nu49vUZuPbgzmh5DUe
md4ZHHeqGsg3FkgWeJcqxol4IwEhWGQNWT1lMZ0Z4ccOLuokqPW497xln299VjfAik1ufQxxqLLu
Gi5Phhg2tdICaUsuSYSDnDMrHT0oLkRdRK1SEZzNISTFQesAiOG+z5ABPwbSVtberDKHTQ5X0bvL
delMDebLjoHnTBMRbR7TpIkT8POVKmMA+9knM94qEnfUqm9eOpFCJZ+Zrb5OxRyGg9BD5CBfzIaF
03RynSihOzpQF816x5u3BsHqam3w8/TAOfreiOhO3hhuIqv/z5fUTkWQAHYIXc9Grd1rmyEdb01m
qrxitoqq+6zr16bv3dpVdsbY8d7wn8/KrN50vMHvZbZZlU32q1E3oaKx5dcPEJbcXnGuc1riQAmC
nybq6l5Sl8QKf5OM9i5at0FDtmX4UFgQiZ34jYoU6F4dTHlG4Bo1AjEGiizY535IYmGRPOZ2+yO+
rEdnpQPuIUUPyJRJHGMRPsv6juLSG1v/723RDssm3DdOgoH/0QkIvW7UJwdsvyKpN3qd3/RS/EP2
69umIsZ4ag9Aupa912yjIUPPZW0aDK8kPwsUofbLy60/6H4tFIyhftNfKnHzjfryL8SAazK6tmZv
3xoe/5+PgD6VFwn4OYspa5R8NJvVLsrAJQC7xJHobRF9JLw/2n0umRAx1fJnpQ+uakb3vQSx+fRw
OPZWYSo2yQ/WsD/Zs9Vdr2aenea8Va3KvDXq1n1eBz+dlQbVxM6LVdTISzutzgyEr74U3iv84SwH
2ISiRZj1zdPQHODxtxwWdqMRTbsYuK7sAV3CCybRuYhhRkCXWxOziFIlWnoefIMCSR9weLg0f2FC
+3g6swlNkYfaN8w+dGWc/12LQKYR/RhrS6zCVHrfM+hipMHvTt/7r+u9zzdhNoezE+0JK+eoKe0G
M85XmUY2V1Vv6ioFN3XOfPN1Efb5cPNH7femXsNVdRMQBya9d3UKd6oXu3nfL2t8BbYlnRld565w
9r4PETjNyez4THKYigzoMvQOXQEkiKwZPzv3XTp3ODHNflhAj7FZByDXQhet00LBXUzl2O2tzg3L
nR+cU/v+fwYx5jGxGGCjMruhJYsNAnhIt+7tfjVOW0iI7PqgkTikwjXSOuCQI2Ehcn2tkaaT9+ai
NhzyjUEUEcdyejB9FaO+v1IssZlfcXNrs3ttyKNqFIk4G6MnFQtWp6y6AFYuo6TYyI6KSPuxi0iV
QLspga3LG9Ad9Mwp+4gnIUfP3bA6fU5HJxdSU/51SrPnoURlPyoTb3miTiCX8mVMsu0IH56gT1fO
yZ2RIzcPpTNro6PDwJJZnbHnMLEJfR4GkzlAc0v5aPu+9ajmMIFMsIS5X90Sq/J91OS/sEiAyvDv
44nz+TDsCDYJcdgz7ApdfyJmdlGG8aXffT99M8Xz+/Lt/HCU2fonzmIJtQhXlcSA14Z6KZMoSrTz
8q8cRtewXaLK0+ebb/hLrPrkiU+0Xb56kgXKXtOu/bg6Mza+Vj8Zr2w6IXU4lLzZLn2+azbq2LDR
WfP0rYwQddcSmyZZxkHVxpsCjcNAP4YSrNJYlOerM1Ovonw1NaAE0mg8GLotaCVzISomIi+VDLLO
co2sIAOeUi3RZgnLaFr5FbAuLVcAyQLPXWGU3Si9A6HfcYgRSlS+VVnW7/2q2Pk2/oc0DeuNHReP
SMyKXUJEgRvYbH8ovEK6Us1xY8oFzf6ycKuwbPe1T4U9Kyt8d2F7lUSwwW3+rkHpm0VSZ8nGrJpt
XKJZDW0nAZkZWWvfMnd5Ileo8KVvKuvRQ68kV2TTBJeTo+WboNFumz4BftlkgPioq7qBbpZkJTQ5
sFo6B4HFqwAtQ7obYoIThgKJHhG+S3kyHKLUPAiI9oAQKUsPYdeNK7jRzS5jD+00wQizWpZX1SgR
xxgYBBbqjmskDpHYg/kHm47puk8CZLsBuvZa9pwVpi0wWGGe7uU+eq2Qy+CBQtMKtKlaKuTSL4mx
r7eTVC5HCziUNPhXQ1Rjfu/IRyfs6ltScdOixBu3uo1pQ1tBIQ5cGZm3S9bVRcEm/2COvrFSNAZL
W1j5stPB3rVDKS2mEWi1OhgHiWy9W1WNIYyXGh4G1Z36ol+YsKy2pTr9siSnXjlBOO0AitwEZTMs
LWN6KLz0TiuMJ7plZEpr7YWfZfGa8lHG47gIu/RHZlSo4PsaXJa3yXX1rkoAf+VW3y26WrpM7PiV
OCAwirmA9hs/Ha/oYNMFOVkq6be+sVZ2r+wDmRBVsk+u+kl8NrqaMVdWD2SwTiQZpArjoWoXiurn
QIuJvgiy8NcwWCqmpv5FlYgSCHMhG1SkcdlLwY9sJOLOS0R4bh2v/MgmDDJmV2HmhOj4kK0si8ws
dhe+L24CCfVFHm1Kor4d7xoi9l7rUkyCRMPn5ZNGFs/CtpNDF0QvBS/zAgbtfVNgt1JrkZu8sDIJ
jf3PVpHJSegvxrbZkN91rdOwEiaYoW63ZgDOXZFwTYLUz0lfJkNvyN3UgNYamtFtWaUQSEPvqo+m
C9Q3WEpbIicMcP1WWj3YA6ZKDwapWxY5bZkHk2hlAGr7giGKOOup0rOnsquuK+CiC2kcV/Sq/xDf
7KXlZd1Cj269um9FRA1Ekf5BaeqnQsne6Ils1DT8YdvdH032whp7XVs9H3Btl/G5UsxrRLjA9JZi
eTqoyboZQF3qa7GumGgeKiya5SggKiY1fxZeoi+CJj4M9a4Lezcloqnx01tiqe5hORmG8iRHoGom
5TWciNfD97SD57wu9eK2CW+syn8NWuAC2Yjzkpybpm73rZrchEW/jc34kFb1tsPwibJW1ru9an+X
ZXkpvvJ2Zi0kr1iXsidUS+5kq7sh76+Lrr7vpvwKT8QhwT/WW+ZzEXInTYfNk/CJcTts8tZ4Y4ir
zi8Cij7QwoLlBCrS9NvncdOmIPo7Tb+yKR+5JDt8i0lJoAi8d2xpEXoEQss9uRBKBb8RWrVLHiCB
D2zfHLCMmlMRUgmSmDisyLDuKr0rNmkvtQtVfXPkrEV93N+hI3gzxumxsfpXo0TEoIa/vFK/5Z8b
v8rZ1xMcB/1gNeRtDUZukNch1GNS+cbbOIg2wM7bjZM2KMUKUhcAil5LQXYDLCUTGxck7mm4hQMZ
4uq2FiSKdiQeRf6d7GVvJCo7JBX13T5GRoeLR/mG3SfYmOVUUUmhpDMFXb4OQlKrgiwibcUK9jEg
hEPD8B97L3oI/I1T3/eRAysvlVa+rYRrNRx3WQOfDzLq42jnV1pYIvdMAch1sItyEKSZoCCWknyd
NT6AWCO9oMZTutJ9J6vTN33TmrF/PxLQTV9jWfRFdwkUAYUukOmQua6sG+9A+ry2pDaV7CsP7GDp
EaORWAGxIEUHGQ5PcSilCYkUfrKXav3CnLJki1LT2iWhck+ONbjDom+WKL3h/jlga/1AVQmvgLFT
kEYiJ3m2o8z42EK+NKf8Xo2Vcd0OUbTuKX4egPE/KjraNRPBgh9WF3XpfMN+haC3qEGR+jak3Gla
x+boRk2/hOF65/SpuSd7qlkNgQyoUGunJSkdV7Ket5vK9LSN7pPpMHIdG+ilyZpsdHKoHR8yPVrx
NujUFZ2fcmHi1V/GCTxFX21XKHTGiy5XdwDWNYzI+QRj2/LIkA/AojfVVoMyfNlrQ7/IejF6MvlO
86Zr9Bj1Jq2GleZv1dwZt54UUZEe0/gqC9PqWbLXWpztQPk5QIhHlVOZAJr68qWEqHwFOWj8kUp/
FLGYtWEA7tPJAzlOgHEvGcve0n/SbXjLhsq/isKbwOIt828in0wGwJ3A/gxiMJgXOld/TgdHW0ta
DJTWCJy1Xtb5miKf5KZRelkTg0G+pAL9S9MXmRVuwBi5RmR3h85i3RTfQdlkHOaFka5qo493rwrc
VFiq40upkLESNuYVAlV06oT6kp+hw9NT9cesa3k20UU/ET7X2OmvKMxv7c5LtkGKRaTIiEDGrLSE
fWku64w9jdQblxPo6CxOpJvamH4hwp9WfT+pbivLwRbO6ovukfoQ199TaIyLRB/Qwqb3VR/wFUzJ
pAW+3WxHlev3cFh1ENUzozAWel9vQ48w3yFwMU68CKSaankXVikzH2ZFujK8YKeOxUsq6Ych1l7k
wb8hhzJPHBIU/ZFyj6kESycp7oim/N7myfeSHe8CGf5OA8K44J4yQDy0XM62d/qLTujzJXVnWRTE
NY+qG39MHBYDAbUde0nVmSVMT8sAyQ/R720kY2r4v+ydyZLdRrZlvwgytA5gCty+ib5jTGARjCDg
aB198/VvgZmvSqXMynw5LLMaKCRRIhnEdbj72WefvUz/IrIGV1hpPbttvYRNTQTlyMl1UPH0npbF
Qy/qGuyr/jNr3fRZjHy0nQk6fYlJTOec0sikkt7JQnqjEzFoh8Ee1Vu9qMAUk3ofzu4bXnWLyf1p
CMQC41moSO7ECAA2tQYzGMCPzNG1tYf6xJIl3rpWO7N9s8wW2n0HYoIASwgwZnFdhHNv+Wmy82We
hiT+qbJ/zsCNkgNentiY8xPB596UPplAzjYlAzk7JUz5MI4yfehd56g3JEgYCfiWrkqB4zrS2maR
dm0Tw3oGxr5po9IKo7k/jbAkL3Bess3kDsNZOSz0zAcfcJkLixDkIYdRZ2U5Dj4jPaQ0vMJeS6ct
sRNcmBY7xPCU3cLts+4icRBE2220GJC2PwNlzhJx8Pr5u+vn7saNjDtaYsMdw3Sn2JM3I9NPECul
1O49fkdnWU5Nv9THzKYdIQxtY02aujq1Dmuqnrq9sAlUd1emHGreQ5RMb3qspTe6B7VNM+D0dg0p
7qU1cfpY8Va38p9xzsU09oeXKPP1oI6tM5hK4HuwMY2GbYc7616kouO+TMoKgri2aYRRHW0xm29z
EoUx78nBLxhHVHPHdVg0TjBNldzKOD9HpTu95CnYpL4ZX0m6FJcMMOHFaTgpAa0Dq0j4k6QVoGJh
H2yykl8NI8pxq+hdiOPcD+mstQyQxMv595cxBf4D8yHdlsWwBHLM1F5OxbO+MpoqZzZPseGR/R6d
RP4UL1obckyyw9v2rl6KOnCmBX9FQiqx3xqXQXo/Ol6GWwJ0PSLKCR72VXqleBD7eWQEyCw7Xjow
plrJTXImgM0bx6MH+2rDU6Hwz4nErfvoONpRdDfYenn0ua1VcTVfotHem6icHunM0ELLPnSSE2pk
x99L49AtNtseeOtQ2SMovTa/o7KQoUeC+2FIYmJJYjNlEr5q8A+Jz96RxkbzixZaaHnmJpyfCxiP
NjAn9h9r7XHWMetrjIPY9PvdaJI8NhgzMUMNWFruTPEhKrVxNwgmo9LcAXBhWvu5WSA9+9AIcjv6
BWv0xvfS77o122sj5ozwdcPa1Nb4iLsxUMU439UePZl4mtCOZy4khg0hw5AvliMrGNjg9traDPoB
BJsmydPXtHv67c3JmtNH21Q5PnhS/5TWAzGyu/zK0VxfI6+HCDKhohlxapyUw4Fp6IN+NHLtW0yp
tmuM+bmpLWcfYzPnDlPdAcDqDtJL610GFI5BZA6s2hy9bcTHepTU/OEInSpsQByMHc2kQqTXYk0h
taNnu7KcrZSdv7FnkIl93KK9a7uBiCjCTUCH+1KdnPWLxVbp9uoMTZ27SDo9i8JJ91Hx1vtOus1R
w92WE6B0eOfNUfeDgpjya559urNZ3KncOLkZf1aHhshuhHyyJ/Bx0E5SgmtHZsHwJhHuI9Mew7iY
f9lRZhCqkfgBieh+ALSEW1WjHYDYXuY1nDdijJz9P5mP1VL5uybhE9b7L3uAPKKBMdglqQvPuTEC
g2TJ+2oieJvJrUAOaRL2OdBxCp9p2831fBR1Fsaa9byki/8odd7afB6SI/256c321G5q3f7Bht8l
OLBFxxP1+yjUvLa5OJH9qFeKfyBHJZmX9J7JUCeovNp+a3sHXMXkXes5OWhJPR6YXocNYytxIm35
OSvq6lQkKpzTTJwjpj7cQWc9iujFnXWDsW6++EnGpamw2kPJ71uNUt0PI7AsUt7KTarxyJe+M6/T
zEBMX78Vs+Ud+L+r7Qh6Kkihfh7aFWVN4PloYcMrfJA7TIMTN2HGh7rQ553Fg5+maDn5ULQWAk4e
LUlYnzffWEbmbieThaBioHMcFmtKTQ7ZQdl3ayIPIRdusExls0+7uTn//jIQMB/1FTGD0rxBDrQu
dddu7PpRsyVYnzSbTpUd78xUOAeA28XWlTH3Y0E6deLFJ+I+9Oc4Ji7HWBr9ArKkCy29sfYmcLbF
NXdRrTk3dmy+FcJ6d902u4i2djc9U1kXsI7q0jXlBpsfVy8uGcHsJwap9BmYt6zujjyFtyw371BT
Zm4Yk/5EqOyyodTYzvlUbpfMgjMou7shZc+OzR+1Fh1xBgUritNSXbcdIi8cu5Pl5BQIKEqTLatD
Ngixk7MYnwp6fHVKCKbfOxAiteSX4lLbpWQvRoOuwsKEJV0abXlXLOLNaeN9T4PE1A0z0MaMfFkb
M4OWlgcP+ODJsF7V7GmPKawYghiSarcWG4zeDnAJ8xciB4hwgMQItn1bmGqAaF+RkDCWCA59bd70
OO/blqDyMcXeLDswwY4x9Nu2rNeZ8PRF69extcR4H23KI8ueyXxgLruXVX6Ls4ReWtlemNjmka9f
smRdVdKt9l5SoKsNvQq1wSshBqD5OvptV7lAAJl23+k1v0UxG9l7Z7Ab566W3LNdjzejpjYA124A
qxQUMxNmBYcRIGIKpsCmmqDpHu1jCaBF01wIBG1D1Z1p0/5fy6HW737on3VXnGY26UM6aqjL5Kz+
l1aVWiqFIgUTp53lCNREd/ZENPbBUHmHdF6mh7afWP+1BWOvHq0t+AoKS7vYgLQ0ubyp5Iouf5IP
82zmz266NgLGil+IhKU5ZSAxGsp+6zQrYw2LIjG3D7Mp3oemhJVkzzZCg/FRdjn/oDv9tlrq7mlk
o+t8LyLa4NkpgUAJVbLXzA7534maABk+N33un8phX9d9jK85cw/2OvqXt8TVZ1V16osMSt28nyum
gEU7n4p8somtr2ELp9aPpao4brT4XDVGvMuHHrqjwEDpNlvKN9pT7Fv7NHHvlL2mOHvDcuqGVAaZ
rC+aPTg3zdz8XCzzUaUGp7O7fKGWSaisscn8L1KqV9/1y9qckOZFtZucyPrd5FQzjEojPigu1nQj
NQ6XrvlMp0JtbauztzRZh5Aon/5heEsi6xQnVruptNzfxQClWi2lhmqiaqeZJv4auwxjkTEzYlIG
yG7QtsjQ3UYlXAA4gkl7LcdgyLnpL7r+vIzRsUqaMGtizivd3/V6s+Og3E+96xHX78Fg92D7JrUU
QVSYD7npwGf3GzqWfmUGSV8SP2Rmu3TWgWcvM1t2ZYf5FKd75h1u7ciA3tMkOzkQEcMB7oTOMp38
5riwSjYJQb/7OSG9vSi6XVmz95QrHy8p+upQl7W+WeyCOXLGm89TsvAhZ+sl1FRHc2J+1q/jrZHl
nwsdgYRSNWiVYwdeZdXB0FXdyZXZ41Dk38Sn3TOEbV6cuKa8ThNvY7baqlh551lzkgevtzexv+bR
UlXvpNCeiDnL9u0ygl5IGz6+wZ3Drkg+7K45uoRj7Ut/AFLc0zWWHXSnQpsDVRGVr+El3+uy+UKk
4HtpZpixeEc4cAjkLfVcbqsGG2WjXqg9zZPgksVoerWfoEbHwjrjrYQ1rkXcmcTI9dlB/l1QE6Io
bo+NMsNmYqtdBiYjTDVGG7rKpzpq46vVyo3jd1+ZlXcbQzFM2EdxRszBcNuYQwIe2watBCscSNoQ
Rvq0piw3u3Ek+rZTztkntyQYY3BiJVfgeugOuaeg05c1QtfswjBXU3SKEdmDeLAgO1nIztwQ5dkc
k+00Nm1YIiltQXHe84vax2yCWpSZ3qXB4AzCoPs19G15cQxtlZGmnadqY58b7U3XMduk5zutyOpD
kYFstrJM3uGGIBBZ3xp2BfPFacIx8Vg+hSfDQR+mY+eZ413nLcOpnBmyLm37snbwB4/QzlgjTDrx
FPkz60trYhLbTl0T5uCWnjWee9r2GgBeMd5X/p53njrc6K2DUwH4FR4VZ2bLkyeHNhBdW109Zg/d
EQT3EC2wH41XBFqo5JLKqkH5SvCwsGGzKak2eVroATLc6a6Zd44Rjq0DjhUj796vaWwAkUPvqJvj
4AHT7YXbbcbZBwLiOy+eds2w+G3MfvbC1iJQnXQZB6682Y5AxJslmKu8PGPof7ASozsTK3mSEFJD
T2+0IIcwd4KS9a5PCf40vUWHbIBN2i3rzPZ3JQ7a8yKvse9EN765z7souTZ66+0zu/3QpHFc0sTf
un2ubxlRDMzGdHeDD8lw7KMmjKwXl09/p2kPivi5vx06/5GT/H9gEv8fmc3/H3SScwbTSf4XTvKG
KvLzu4nbf+Ym/9vP/rub3PnDs7BUQVVCPxV06f+Xm9z6A+sabnIOdqId3dVn/t9ucvcPk//AyL5t
MpfEDOqf3eT8gI5lxWZyiPia/8RM/g9+DGxQmNId+NSMrROu/382QPEmNHKxOsFlrwib5pjN3CPs
nvpTdpFOZ0mitWf2y58e1d3fLi5/do7jS/iHRjJdcaJnMafaa9T8Xxqvdj45kwbsMswJYb1EEDcJ
f9dfpjoBWK1s9TQ7O23WX/JGdVvPhDuMKFMGU0pzss2T6hnVkhH0oNL97Op2NXDNntKoaOpjWj9n
NRIRA86M8FXDyVbxpoUUU7c5V0OiM4fWM05FkbPrmALKz9JqW5fwDGi09rzCxsuTP+TF7SbNcoEF
jV/Mn3ELENfw02vyeEegQXfuis698ZSww6oi0g/I6F0Mqw4YW71MzxmV2wmVOMH6JU1YPcnNZNf1
o8hVFQij/ywL7Xuq2Eya9QrO8O1RorQ9eQz77eb1oq4KfbtY3Lor8zRyk7fXK71LDLPlUDevxk7u
/CN3fz9GgWpcxkHXskBRHwxGqpNw/bxQNxRTkFNFVJHzphqGh8u2UjRtKDXoTkUBk6TcoalDfK9T
l57wv8tMk2KjKTO79I14d6hftLWQIYtpBwFhu5BduFdqpT6uZQ8YXaBHw6A/5608AWUZb7y1TErX
gslaSydFDdWqDpnJVU1QKdoWi1FxhnQdzRTz1ZyECOO5eOlLQsrqXn/plvHiSOBygwuMOCNis0xu
E8d5XP/qU3pXdlJAqunu/JYFamfjex8xLYJNblRqIMC6f/Z1cQZLCkxePte1okUGHRy9oePeZPVP
dKFtz2dFMVcqI+uGSCotpEtE5UF5+PvLvFaL9qC7QcwsVEUh2a4VZZEvFJe+gRvLF0WY+rXLGQtC
1q2PRGp0j5ODeX+tUm3K1WatW9O1gs3LcnjCYbds8aZGx8F5YHSXsS/q3mmtgMu1FobF5B16yuOZ
MrmcLPNakkxCG7OAF7tW01i11H1Bgc28ZHvw1ppbrNX37y+aE72ItTKnljjWXSfOvaNCGm1ctS3x
bK9FvcEzPaViGg+KYj9fq34PZ9nIbvMGXt7hTh+l9zkqLD+vuTCQSTAn+gFootBdFQUXaaFq9Y95
1RocRAf2l4lyHh0iXRUJkJD+Y4JI4SJW9KtqMa76xbAqGemqaVSIG2pVOcxV70hX5UMigcQJWoiz
qiJG/9WuKgllj78bVuVEWzUUOO2ohMgq0mEq1abJ0vJbBYAG/cBZVZgEOaYo9RENzDF2wivpB9CY
3cXDYD9ASYF4NtNJoul8qko/2/WaPCWV+FL6fGTyQpySxdHOBlFXtIpOyKa4K/R+b9tpuwOwbgVG
+5qYXc4qqoy9RiB7nIzTKYr50uhGGdTpiG3Pl2m4irqnuXaemql+paBkfjfzuL9kOw93eKw5386i
jv0Sq7OjshR102u3LHQ3bHVvvuSjv8YXxWFFQurdtMh+g36wHNJxMkOtQFo3m55GOEazre4X9+Ua
xNspab9LLb5VBdOkbKWhTIpqG03JmQCwn82EPdUpctpj5n6Z54dkEu4uzRw7rAtcjpmH3FROiFOm
yZKP659IflAo43GbJA6OBvr1+Q5hQAvwaZ49V+1zcpmEEnKrgWZkE9z7RjMEU1u8Nrb1AJQrCVNF
pqawaii4cDS4Ib6k3MctqtfLmFbPRuNHUO3FXZuJmBsbgb5kK3AhY00vB6JF4gHw1djS8vXAEe+Z
yXrKQCrynVby0QZXnHXevTZx/ZyASgfKTsuTobHUpJ+9VQ6WobZ1rXDRLOPUZ0gmfIjAUenbo6Lb
Ysex2O40AImsI0e/SkF9mPtz6M8eNysvn0HtGsmOQegzow4idHt7DnP9qFX2BWks2ZVz/ZXYybMR
Z2rTu8NDUiXxpo/HedMMUM01m4rL0nrqPkzPW8vOzdCJCrmbfaozAMP7OLbbkylN9ATLwmHBhIRn
tX2YK5tswEM07l1JDIFm4ilc8m0spu+IPjxdi5bybkzZPnr9oi+ZtqFFFYde7GbbyBJ3fbFkN57D
+1VVNlts6hz7Iv4qLrm/NSq3Z/NjujlVC13ChEopcZNNQmPd0tWbxhD2ltvHE6/5fWYZDSH0ZKPM
Qj32Qn9uswc3v+kV7Wy7zWsCpSjW+jFfggiXpYzJIJbWlG4zDWpMk/Tvcax3QVY6yc6w4nc+jRLx
ojJRQCPvSGQzudTgXI9z0nwIpTH+qnU/SCdsQmSOJ2zK4zVlnEOuYhCZyWo7g4I+rrMgSlXQWwq7
PlNgdzvYnAapKe9j0hHby7+9L31+t9rayQaqT4gMNThR39qUgFiCPO7OrAqT928mzgadN6h6/Zcv
Ne9Mmf7VD4p4ZezHnS7CYUguxrDQsImyEBejGxo1RPIueZtl/FCZPQziVmzFNJV7K/Xeo2yMyXpD
Nk0FROk6c8rLoDk2XtcUaV6rP0AhHpMhQfkd43xb08mYi3cT78tEEVSVzb1bswQwNsgh5yPNMsFm
39370T2D/GREaN0mhubmSf9TddGjAdEGwc+ow2X2zzER5Vu7M8cLLqNN25JZMQlnhxNTBdIzZagm
61IwubTF0GM3ziXSKdvpz7x76YeWqGIDamgOrLKC0poyAcywjkc/MDVIO2QGkTGLPva5/HROGOev
ddrd56RaBDUo0Z0VXaqyHoC5OPneGx0TwUnKWznOYZsDWI4HBopjz+Z8Fl57n7bY7nYqCmenam4i
F+RIlZb7vqGXWi7zawY0kRPED1WZvSAuajeGlEs4cy2ozf4mE2l04/EnDJy8L459NWsEa2J+IIJs
4wxFu0k6qviBt5NlfbK0W59aPeBuPB9im0hEW92lOJXMPurD0gNF2EQJpGK9CGpnTpjGHza+pP2d
2jMtzj70NSTV0SVuu5vb8Rh55ZPbQhNy23dlDrQnXRpZ5mLQxekf6zL59ia05LQMFW2/oJEjY/6X
2ptRO2ttqxlsDHo6r3sQVoEJG4ibmCQpQ0WeNPMqY6fZEUXLO2Xbr6Wn/dBVmW67n5bdxvdpSWJe
5UUPZTWQTU50445ZgRM45Twws1kGg5jvGgNfuxVnAzNV7jke3Pe8SrnwCqFjdlmJ19Z4QP5rQqfE
O1bRpvS6FtQ6bq88hh2I1YXjqmu2ZL3GMEFNscEBvB90ZroSj1sAnehjIZYftoCsgMx4Glc8IRlv
w9Hj1uToxVYJo9hlS+SGtUEgeO7QszAuSa5/+Kk7HFz93mult9OjlZE+gd0Ay4nT7jh59rdPzuZB
Ykvc1ry3bcpN0WAzC9Rcfmhe9wYzKdp0U/skB7p3bpXKY746yDCYQjFX/S9Dso2Pi4gCC4090Ovq
O8YtuSOgso1olWmSYJElsfKd3Y5XIIlsXimiYIGQEfjVKfbHBz03vL3U3Gtv2CvJWpt3iZMEGXJC
Rx6GGlBYHMoUud6J53osA3hXaThZ7H290H4QROZ1o3FOjfmn1hXbHgmdXPRu3HaEqnv5mnwbvS0a
12Sr/WUsEZF98ob5PudeM5HFNHlYhgR4g95+MtXvBtNcVpvJyb5llDdnj48Rg9uGqdFxE+EmDabO
wftCJ4uRfq59xdI+Vz6mh7rU3yXXE0CO7ktZ5S0hP0a0b0X6VOnLr2wdRsnNzr9n7pRXXPCqNSoh
qsDHyzYSFdriM7IgRiHQTdXp95eGQcrAnWIL1eIrsibCRV2V7B2r3TsuqXsJHlAO07l7Vy4eGBkZ
b2WVeo+I/sFg+OpD5xbN/MUYb21j/HbhbYQd7S1o27oV9FkX7c3GQdmEjRPJpt/6nUSP4ZK6s4YU
WFM1nlRdvaSeeNGTQQ/6qEI7xd+8UaMfM2bk0w1extXfmMIysDRyiJeGDdiwbkwj+2Xac7PPfdKu
lCqwSBTjEBK65F9VzAhw4auTYaS8+4swN3TxtGuB8fA6E41KVL5xVOsP/enHeU+vPvgc0FET25vE
ADLiIhwal1648pvLKIr2UtXQq+ME8WqMWxkUSUYwqy6/atrB+37S3+yyTe4c+V4Km75LNn+0vUXJ
s17lx1xcK6Ov9mY7uOGY6snRnqz6aBulcY7UV0L677r41N6t4mHHYefss3hMKJhs7VSZ0tuWZXzy
zOqR+ZjsHPndEwWgcR6sWl41KzrXmp2daX9mZ1nFH4WpyXOV2O0NbO8CWQ4+tzQL/xDjEb1YY5Xy
bL1b5WHbSYp4Y2hqObMDkefgd/oYwIT3uYUwCjhXiOF61QJBLopr01YPGkisizu0xp5q/9M2RH/D
741BUem/Um98ps62d4PTru7K9E3WSp5k3c2B7+rYKvDLSkyI295+BzrdgBDZ16Xx3RKgQ607g4o1
zE++r5wzO/LTc96LH5VrN5t2rF+rCiJBLszlpjMb/Wb0hLEtWX3Yd6GcTgXn72/54/9La2vUw78N
aTAZYmSu4P8urQX5dybL+PufCGt//7l/F9bEH0xXk1jEoLFJIsKfhDX7D4IYyNwVaxojfmgkt/8W
1sQfju5AjAVIRKAbfav/Law5f6DRoUqRSMLwsivEf6Ks/aPChbWfGAiLhD1ULvMvgzlM8HNXzWgu
9zWHagbREN+skai7jJ7anx7PP5HTfqcU/bk9qK9jBORSECpKXJ0v/jL8McqmLis700I/W45co3fr
3y3/iQo2QB0KCK4CtqrOajKDBtesS9wuJs+NjhEVxGSQD0xO+8PW7WRIg5Ge6r9Fea3fwr/6Fv8i
NGq+VjRGWmihi2qhH+38ZWZMSECzLzxvb9ChRwXapFZ/DGpcSktVb3GP7pZoCpMJdx6O4n/90P4x
BW59aGwkDtGZLo/vL/N2UrB7D22JR1yJIENgwycCAlIPHJppLbx6wa6QMcqQXzoeY/o5GedswbeS
v2tjG2bjtG2k/HeTL2sn9x+ek00KFuRYRqv1v3xXJoMAkm6mFq65E4Vtha0W/348HdcQnLhhzynP
09MQDWa3OyxMmJrmcu5FQtRzu5kkzlwOKIJuQwq6jYFTfBLR1vaqbUKOlHkfOciZSxPKHs+X88P1
fnJKtPxJOifbarCgFqGjCJCp6EjKAX3fZD5jEt3Wbu5XbxFH5Wb9ndcZLpcbaqIVu6Eod+RjWClN
Cv/p369w42/8wz8/GN5vj94375RjQ2bz/zKoWMYdMk6MUogW9FbDAZok3VVdPNpD94L4C7kj1R7X
/0AUNG5wIswGnEbEYDfZ+Kl5DBFBiTvV/o4O7dWL7bNqomvv2DstJfB9Ercazfwkex7i6NQbhHJp
aX8Vs/9Tm6zzOGvP4h6TyX3RowXa1isJA/SVo5Gxgv6jzqPA7bq3ykRoTOLlHSts3wvY6vmZUuPH
XNr3Wq2/rQPqK6A+aLr+nibqjZLumz8Zv/9DXe3ceLhlFu0DHQlseH5HNNGNXVj37uT87N38Npmm
t7FRp92uhHqFUe86ViMWE7HHJHhp2uYZZ/S18KdPK1t2XL8Q4PI9FfBuysRd3VvvpozfnGn6ZcwL
ShXTzPy45RDt5zbOfp11mrCdm95jNzGZMlpfbrVCSoawTNMf63dfGVhjFgNme0zjuYtmvCaT8xy1
X3FuHHvRXi2K1SB10Zro8KPbfUaO+Vyo/LtABJ0M45m5azfQLUwedMcK49p0XAeBn/6MB+MbS0DY
TsORrO5rz0PXpI6zzyDtpb5qo7jxjHSb+Ct01dmukwNmnm5dWgiz6T1Ziiu8mRc6PT30Asak7LH7
QU/7Q+j2pam9x6qXJxpo26xv2sBIop9ubtytF8p6TG+59LzInrI6TxCH0wKTz3ixzWhfK/0M0WhH
8XYbz+7FfUodmiNWU2ahaSPx46J7HDsriPkJBRNYaTMQ6tEd11/EjcsbLRVHW/LeGV4TmF79tP4P
yZy9sqK3TV0co0LHJ1EdR7q9Sic9Ibe4acZef7S69EZr7rtJP9usRau03lKCWIOy9E/JkB2jni50
74VJUuw8FhIl8/dAQgyEj/Vx+Smax1JSEfF8Xbu+czTv3TB/WUKyms2viVRm0tWMiQx/xkcugilV
q/w0UYXbND6XizqMdfbj90dkj2MTNPayW7zeCBt2dNrppFTaTth1+skQ5ofsV5GTeZ0oYxbGw9Lv
WB+4FkD5MVcu4/7WnopNhP9B9/obMCCCWSJWhCY/ypap+yZpdnySL0ZKMTO+Y5e9MKaR8pJF5T3g
++caNHowS/k9y2bTgfT2ol3vzKjwa3BYf5s3dI5oZpj2ezx6OrDipgrxIq2fBKpPmKa/2mhEwmqv
s2l/t756x4TZjNoXNj2seh72d/euMlett9jUHZsjQ/DxJG7Wl8ZNurOBCMm6E2ny8DsMk4GsQmPY
KGqaoPDtQ9Sln4LXVeXLN22HL9+T51xedSHvqKG+Wr4pwbick+fY4By8+F99y6DDrM9Xp5F3JaEC
5jx9YoAgE/UpLbut4bXnJddAgPV3hE/sE9Wcc0M/J92wjl5cSkf7UTv1wzjgJN0tCDOmhuVDey2o
rNoO+0ycPU6zPKZxXAX+gB1fRGC0KpbIoODmjU8kKwdaoX8j0JXU+wVTq/llXZSU1mgc7AVcDw5C
8w8DErYzekC4xFFl8rM38dDp860rsG6Zoj92MsHnMkVrSJFqQrCn32iUcZhqxiO5fq+1HcugLhAn
AEk86IiFjOgVbXTQhxeMIOe0N254JQ6pySsB+hRBueE1YZu17+x8wLxgH9HA1m/OmtpzpadPsiL6
Y8nHwGnHp9rzr4BuXlFrloaQnWrh16cL4VObnrW2/Yis5px4rKnZXH5ITX5a8SCZ3BNYLrUuCaek
Q7FWvNaenH7FSXyotOqxw8eru+rDI967BmnGk3r0CryJzm3X+WfHbPbl9KXDLVlf+DVyxsrm3TI/
WZ62HZvuHBn+K5yQY4IRpDK6vWrumaeqtZme2cTnXw8brc+O3WR86C2Vb01qigDF8ns3YsrnpFyc
RD5utbm4mab4rWR3bjm+1j2tiaZzvFmjUO3sEIv5bI/mS4wppEvnm3Qcrk0p9jWG8HWZ+UP5ZCXT
uWd7WV/JdSkLSmisGUgGZix+rsc7uj4GwjTEKX9YlPFcA6/XxuWq8Tk7Mr5kQ/ZIr+0zVtqvyVF3
Fscwz/3cuG2o+uJWzB4DHO1jraar38kLB/DGzM13TGbwC10UmBK9KP9o3QaYU+Y+OXr6sG6/V2Ny
fmRlfVNbdRU4ovhQo3PphP6UxfZ2mr1b7MKfGOI+rYIo+cVjbwbAPaQnRltvyMstQjt9jUX3YDJa
yQfLejN6VpBQ56IYT2WcvTvecYrdO8NqDnXVPf/+TDg0Fw4RL5oeOvNSdWjyQjy0Xvdz7Y2jMmNl
7Tt2seql1n9gqKFaR3ZBXss5NO1bvxmzINa5SZtkDLAKB0f8EJO2W/NM1qN3IY1pMO0DNj3sn9XN
bNg3ONd3kalIWyTh0zNQ49ZPw5PGdiAectG8q9Nhftb7u0bhb+LffRVdEJ/P6wGIXeZlbDnuTOsO
ZFsoOOhtAmMtwOmF3j4khkLxHp8st3hqhP3qOyfNGH5ZKApGb7/9XmPrZ13XzoGRv6uajTODWLfo
+k+Dogni2hc391/WXUYZ0yvji5/OKHLmUbJLU6QnLTd/TBXDY8OR8IZD2ooXv+1A5Q0Xqy8P643K
6fKjrk9XvTsJlX9VVvdolPLae7dahtfSil8SSxx0s7vSnLlreZfo1YSNad65eNZGZ4/n8rFjnf9+
JTvhHZpiecXMOGrIVkin/8XeeSxJriXp+VVos0cbtFhwEzpS68qsDSxLQWuNp+fncWk9lZHBDM5w
S5vp23e67xQCwME57v6rHdvDNqJYinz/yfjZIVpdyEpwxi5aBPnwHaI8vjJkO/jObaLucgS1zUsF
4Fp3VyQ+jmyX3JKZ1i8wcPcNzB7rPrn2puxBy1K0bqxJWQVDnjLgzu5mnfxMNCSRMj6h/kW70XnX
gCOPURm+wubfKB2KgXJn+tjYMqW+7sPm0bZgVHEEsGXeGjpSc/ennKsttymLD2XwXu/db/C+tuYf
z9DvPb0j+BTbedZ+TXECev2LcffGGypqeWtTOe7CejUy68UpNQrv9MVDY4dvj/eUhcQe5N5t4E/P
suvIZgTweRt7P8zM20L0vcjLyVk4E9CEbxa8ov6+05EZFWH4HVf4a3d8qBsEp/QNRtU9yrelz9U2
G99Sari8CfJFVjjfiY2/qVGNmFQLOq3mGNnrYMCCMIYHSvGRjxqFONxpqoJgfDbzYZtog8YcOntL
ev1q1IyH1LfGRWDEV6o3X+ej/yYbbsimP4Rk8bBYjCx5ksWK/hEFVLPpISEO7NyNlbw5dVcstJp6
ToUjMPR7jZ1ATM6qNnvOTBYde2Ufd7DOOuVW743vTFaVRH+wH1GaY6uCs9ICx45sYfa432TmZmR/
hCJ42Y8XRIY9zdTxbV9fG1XzoigjaNVvOT+1sL2dxuo1mRRE1wqHtvWIsIEjhaN9YWnaL9VDwcPr
MxPUoU2zMYMLqG67jj8rofZT5nAjetscZc8Y1S+M8+87FJpEVpjP9pi+y4Yv1bhU5RYNgIrZfEkz
4OTZxizTpzpKH/UpfNBLAxpCfvja5CBQPAR3yuVQOVuH0s8K2qtaiTYp9+07KPqU5MpkzYwVotoM
awHe+lOAaHWRZfetoVY02lq0TAUtqOP30TUuCj96LEb1h9rP28d6WFccUKnuJqjIf49lvLKRh2tZ
vvPq8FoKzCrMLqWOkl/OWQJ+RKYbewHqiAcz4ZDuuvi3OC1PJgLJmIOl9HbyEMt8ryowtg2oKDr/
+GNNzkCvt5ctcjIjM2/aAL0v51Wvd3eHopQNSLYyZwYdScy7Sk9RbZv7YXawba3u5aojjVcxqTc6
zI6k9R6zskMdMqZvsGByaL4Uylr7EMgnOCj3MZTOKIAe3rRbPtEne6ofZHE3BWlWTfbUtCoNV76v
Oiia8Te88Lfi7ZrxMU1OBYeI3apSfwV294tOdgGPKlx4fnef+bD+dGUhjlby57g6pPjqVT6mwG/u
ZVXkTQRdkxfC0mpsdSc9XZzp9zW9h5sihM3NxwDt5OgN70EwvR16nalurmdCc6JsDc1w3ZAvJA8M
IOHOZlcwNfcBbNcwn43mikCfa2lgMl1jOXR7h316UBoayXRZK+2PnsbRpl1tU+2+CoPrhhpMQymU
dY9W5eMgFV+osTEskK3vsDz8plYmeAnu2Ut1U5iYs/MGcs5QSy9XZl7f/bOjBy+163+DMnPdktlc
ONM3x9RfyXG6yaY2WMxBtJM/GZtlOA5Lwjs3DEUEn7fv/bb5btngcFI9VWyDjquuR6Nb9UZ0AW92
p5m7rnIWRgjCoht0qMWd14Evt+LkZH13UvM5ZoTUBsyxx/hNKeaHMjKQqAZ3qhWg97vMzPIhqT0o
p9qfxijuh7y+CjP8EHK/XeiZ+9iTStyTjarZ2P3ijs3rMV4UXX+XP2g2o29NPj2UAzo18w+mAjfi
Uu/55FrxryCgxywr65kQiRdArsUs1YaRbMImIPBWD0gYsobLADYLBAn9afb1rRzyMFHuEYwj0exB
8Nu7sZqo9YK3tNwXMcqxoK5QVJTXU1ORnWv/HGbtfuoGWMB8I5X55lbtDguil6YqcSHork0bokmM
9Q7pUGqG94XX0o4F155OHY5UpOyNZUCY5u86Hy6zGNmtOyzR848VW1Ox0Mv4UmnrX/agfk/U5AaU
ei+LstCyK2hkj3HqXveJtUzd6Raq0iZ9M+wRrvl1ZF2YMGXrjY0rRG15y7rtb9HlrGNeUlehEfaa
pSvfbpxCDmnX0KOXmom/R2AA4FlXQaQt1fEJE7+kCdZtOW5TH8cmWH/VlRH667wKNi7hcV3Q38Pu
OUzMBoaIE5wnpO9LpRRa9QBX/I1uEyK8QgEaH0ZcthpfWr12MWrgiaa1lhGgoyjLOXnUbUYu/OI2
RAqkVrti9G9QRC0zrp2DXsOmmIJxVYG5giDF/r6BUPgNBt0iZbAr91IVfwLnckB3LC0Apv2rqA+A
jSbocM4CTnJmZw+l+9uzEsge2dpXrH3L8wnafGVBV4KwslTMPzHqUjJHtuDloGLhum5tDA6VhR8Z
TwHTLSSfttat9oU49ufquirKldxLAMjfM8CNGJti/7AZyvm6pO5pPedeZbRnNd3KTcc7I9z62ve6
r2EadPtBGxDpoY7h1NQrf+V5wzeINtdlYW/tot9NA+oHaA56EP/S4mIz+N2+ULvVaLQMddJFNMFo
4bn03EiCpUpcjWQe5zMIEZp29OBg5RpW54MejmtshEaORdQyAaLfVSgKmlq0NBaimrGekdcQj1hu
KzgxRj9ne6OGPokYJxZVTib6nE6UOrlodjR4nhg6oePpRNGTIe1hRreg/c+vW1H9AGZWq0SUQKlo
gixRBx3+0iEY0myUQ71oiGbERKaoiiCP8WiG6XvQozgykR61QjuxRY0Uiy5pFIVSK1qlHtESbD2d
SG50TF0RTytdj/u1puUW/2y5IcBkpSJ/akUH1bawCwaHk0g0UpWopdhI3SjGyDfJd4GFnioYUVZ1
PoP6LKANhf6ZI74qRIWVix5LR7S/DE1cZzwHHkfU/KiCrFhwYpePAYijNVnaJToCule4eRd21T+H
wkkNmQhDUHUNJtezZhL4EznMpdL20qlhtIZa8bPsB5geEZsTAnvrfoEpfnYLAS0nnB1+DgoMRi/C
lVUK0tG6BhKtM80avoe+uqsmdMs9tR1kWw/S7chbwR2TPyypnkPh5YY1DF3Fz99Mk93Gw39k5J/o
1PxZM5i2DiiuYZRE8zZsYwQVxfRi00A7dfmU5nSuZTm9ZBks3NLQe6TcjI5UwecKQepGwew6Qe8y
wfFKQfRaoD2A2ZoTzH7TBfWrDgBgAhQI3QcVvaCDNTAhNM9WUMPe/B4LimgCJ/qCK8aCMMaCNcZZ
+DonpcZsHRwyAZD0ASYDC4QSnlAHe7/8obZlha+dgUe0n36f8mZbmol6N6uVhy6Q4q5LjOF2rJvh
1sLiL25K9Kt26V3EyXANb8O8xwSx2JqlhrJUN7OL0nf+WJx+V93oaht41Osor2mNA2jHjF1R7Dcq
NNq0Lhjxwiyzt60fMDbMuw430jhdWlP0o41igsTb4rUx/DvfL1Az5RPgeBZvRmMoL2KinjaV6TdU
ctGycplF1DUmNr7YtAV5fxuaFQSqpnihnOE/BZ/OTWtemjgPr+GxESqaPvkaMu0YO8V9PYXsn/02
w7n2hgbdu4n9OdxBBE4owp3xSmtwN8wqbV1YdoV4zd7ig34fK4N/nQi3smzqu57pMbzBVbFw10ni
3sh0tgq05UwFKOP5dpquakQfORW7jNgPPX5N64PXxmKGvUzS4tOhsMsQWFDDV2qFqiViCm4CEZgP
NTVy081baDmbuvcfEmPJWohVnDqZVJKlY+N/6O5n6iupZZL6KQSZ7r1xj/BU1ZlN8IeEabXD0wmv
KPeBfuuiGFZ9rK6lKMNU7FdtDpw7zWVoob4MyyclqnZMPhfVNN3MardPjQmiw7RwVOPWDoPnsFb2
JhMNaRv6Ib4mppxCuoCkZ+IRUsDAkhE/ktOEXrfNtW8sDU4U3hsVZZ9kj0Nl8Fvqc/Fogjh9BF5w
9z38L3woTz0OwQoDZ8IVwHWWbmPvsZxf1oziZRTYMKwVSKDm0BnRwMtcQ3oKmU9+jdUdg4ca0keQ
WWBUT1UNagB+4l/mdq2eFElqhe6SEHo4S6LrDFcNGbK01auurc6lwpy6ZWLaLRsHQyz1bODjv68X
Obk12x48JammZQjj6ISOu7c1Zjem/sjE9CGJcC1q4htBwAqjPPfQj3Np5I4haXO3Bk61pNN8/AW9
0TSKXXLHUmrhIHtTQjxMNIvxob2TVQuZnO+wvjvvK33qYf916eOHrSm6NiFXcJcygjgUR7pxZ2NV
XugzJg7BGc/IY5z8nzu1cFTGhdUCiPl4p+wcmAolHl73TBx63qXGNlP2IBZKtvt6GX3Kff7nWngk
WmRPi4Xzx2uh2/WrETxoeRiJaMXzYRwhvBsn7sB9o7tBhgXDODyr6AroE9/drtrIOEza14HGQ7po
hfZ24qvsHRvKoPnKAqI5xTa3WEdAUz5YqQwZmIouZe5zGFRxut2Ywx+VDjJl9OHqzYUHL9uqXyOl
/p6O6rz4+mZlhRx/ttzhv+/1aAVVcwK2bfNcyaW8Nah7MYrHuwHxA0Fi42YatX2YnPFTPL10/n1N
9+g7jZtChYxGHF/N5mkXlEtBsi98LAOAlnw1PfM+PyU3Ht6nZMg6ZCWqjnYElgM0ackwkzxmeQOi
Y31h8W6NnCnGYz9WD73f3TpOi4GFvZvT9N4O1wWfkXQRssnKg//6mX9KcDj+QUcgNXyKRtWTmG8H
TLnlIch6iJkHpwUiVGULUolvQb3N2DF6RkWKqqwFmjrzM07uXyArpH6TMUXI0Md1jkpl9MyR9yAj
pBYjds8r1zIelUkiFUCJAkKmrFDm1/SflF1nFt+B3fJp9cFu85hzWMwZjgTrbZOEhhuy+g5Hs0xe
dbo9L+k3IPUPSEhu5LQQAEfGdZ5AhmP1aPjTYWNt2AoE1AUH7svoSvY56V4F+6VuXcshIyfr10/t
xOLVDlac5HKhcLCOJGl2qZcKvbe7dKr4zpsp5Sz/8C3HeQijXHv5+nKfPNBZK1yPLxBdoA1BSLxW
/zrUfPQYPn4E6Erh8ms0apRACyMq1zVe4jLTKtNpm04pFDnnzPFyYs/VOMhhWThshRysHy+tZR46
P4VLS41UhH8UPk8rbXfSo359l/oxn0XuUjNU2Huazv8I8+vvu4wyawjVrEQqgwKNAVhJ3oa1U0rn
nmHPui7C1TA0zworZY6yb46UMijOEENp94abQm13r/o+fgFuV4b21rWzSzmGpNz5+oeefB1EgDkw
tlSJwTvaS4oAJx63BEnHWfTKqzBvAZGTEkcWqpzymZs9CzEq5jj8+tpy7Bx9LJpNHLoJ98zSdfto
22yKDFSmRgw5eDcTIqhDWcs5g4P8qupZDMq5jfPUWrfJhPbQfaqWc8x9qr1I9du6/+cgDPQny4ru
pa4SAHVmfAq56UmAPeZrF2lyXZrBvWBQnN5XgaFepe6Lgyzn66dw2K0/PQbXpu4irBom29Ge0WFT
V+s+blB1GPyUXyNghq5C7JmwxUR+BZ4MEzt5x1ryJkmNpQ2c+vVvOHFo4hqoslApRexPUcCjbmOL
kKhwwSqALOceiHrbaeEPATOzwrukEOI8+fqan9h78okQfepBZVRJQ3CPdusqZjrVjRZaWL+/xboq
NB7Eo1/GVxmlAi2Bm1w61CHMmrFnL68JOcGxau+ADgvCl8A0EQqCraFass9sUyfX5l8/Tv77v3Yp
xRi6LIpM5KeRB9vAuGW0sOP53Zltd4Op1AJg9szqPPUSWADUgrCO1U+a5GxKAq2ZEXsI7irdlFQT
AnGig6n9rbQbgrl+/RZObYkuZQTpXbwJ2zr+/LUpc+IWFqAM16PJxyGd3CPgk8Sfzxw0n1zS5YWz
58syV8m9PYij/3qmuhMXNhNpJqJdcolM4tZO2wtB5sMo3BgZRWXRMDHDe9aE7iNMB8GxBHBXM+NB
8gCJit2cM93WTm3Vf/+so3WoNJCy+aQ86XqWBP7uXfyRQzpotXoNmS/nUX8ZLurg15BWZ2iPp165
J6RcSgVYrOrRDojn4QxHAPe4ylH3Qu3xqZ8MneGGbsLoitdWdz+czZk8eTgRwWmSeslqU48Dmjw9
jyZCjb2lYqvX8uIT4Gg3r1e19mKpOGNrJgLp+X2sGZPx4bsqHiSNDtlOu2/gNcywZWSNuAhIXT5O
2Sbk1369ND8xVQ/r5a+feXRc97nZFlRu3tKf850TPLAylpmir8rq3pyMG2EoKdQrLZqkDizaqYxF
OBsbG8WHAH7y92jkIMVVZ7bsU8cIWI9ju9SYpMEfHe6BwgBxclkxQnyT3Ulemx3Ey4CF3LnZuQch
y+D4hPj7evIR//XhoNGrxmnOBEpYh3Fwk3r6cm4ugzFeDjU6JMaQbbk+3zievk/acRPquAH/9ON1
p0oHyi64rgAiwoZyoHVYrr+s+ID76Ux1dvIg9LCQYNziEUvrHN0maltcWgOW5fCSd6+4yno6/Aqq
wQbE023ytXAtMiZOwt1QtfLc/iR73afHbJpkcuNMYXEqfbxdD8QBBJD1JpRW5nHPpZ4uDacD8YA3
jt7GVpPbYeODdbitvpixL/16xX/eDlCWmtSLBCnyL+/oBxDvVeq2Mwgkgm03Ki8d3APinRbjncNo
oLd63GrORa9/PgK4qkcBaMJnQQYnv+qv1ZUrszqohcEmBBWmkuKb7rUBBo3AYb++QfkwPj7hD5c6
fsIuYQKekereUrBtGeu4JsK//8bcDIo7Ck7Hti0Nw5CjQw1ZNKBKgOjGUja43ZMr6wGEMLjK+o2w
lL6+qVPPj8dGtrqtU+67R81vpVfIcrrWW3ouQB/PT5gZktCo8fa+vtTnD1Ju7D8vdbQjJhEO2VnP
jQmYKfQSiyOJrPrNYP6s0mr19dVOHNhcDnEFX4NJsXwcUFTotT8ZmBFjH40wFa7CKANwGPVCzRRq
QsSrE6otvfhFP1orvYeaNJCcQGI1mnaYhN1WqEtnfpc80eNlZNBfEV3BXz8VLa7i6XhK8p1In49E
1Yh3jZ6s8RjGQgPj7svatK9lPy6UEY4u+9WZreIQ6PLpF7BR4EhDZph5zMpXGjsMW58ToCYbCcna
nlhbDJuoZ3wLSdpkvPRzfeUhXes7Hec1dRvn9q9p1IFejQdprVygWMUpLrV8fpO9xhbIf3TnK4fD
V4gFhui6VF4zVqgyMFAQ6lZhv6lFzDzfCutl1uytjk1VlDevXz9ikQN9fsTEwLIdajQFx+HAXpA5
WZ827IVO+ILjCzwxdLMHskQx3QJXPbWVd+P6mDbWxSYf1G8yGcyq8bdSIouun4WoHZT1XpbNgUhu
Opd1NX7PWm/t+vayYpquldaFTW2NwcChko/dIFnEuyrmTwrdrZJBTaAEEV6HBpohj3Wogneju3cg
OuschWfqManqP71WUiNdVacR+jQg0KPcyG0cUJf+GG/tHMs0pjGyT0nFn45PAnt8/aAPYYGfLkmM
n9RidKbHc2B7rvmolRH0OGsXRRzsZ5xBlYrN3i5/KdDYMnrSZog3PVzlKUkvNGpht4PPTQPipRrx
XHa+ZFe/sczkTv6lJMO+dXAZ1jEIENoSSTOP2lS8C0V7aNufJezgKoH5wswXdghSXJcoavwdvr61
U6eZAUJADBBZd9pxlTlms1vS4SOi0cw7mXJbjL9k5CKgSQOkhf/gAuLWmSngye3YsRHMMGayGLDz
jv86zloVmQXHM2eMGd237nA4zgQ6iBCXfH2HJ5fLX5c62o7r0Ad6rk2po+1lRySGkc9bD7R7Ijeh
y5WNG3bb/8YlyVKWGsmRjv3j3SVhifOaxZYsQ3hhXbrBfOOO2D/xMGsOH9l6v76k9bn8FOyJgYmF
6brqHveI2ty6SpqzRPPYubNNYjKU7iqJ+tXQF28CJzJy+5OP6rOi5Vtp3QtAGuHDGdkTbnjU7B3y
2fC7sHoOuhYmTCXcfOltZSu02/FiNLAWNKL7Um/WwpU1aUPko5NGX04aqUdGqL9VpGDeHBGUyIzV
sS9DeGSpjfc3LYhUpSViCXDafRwHxP1IxGr4OLO0XXU5wqM+cx6fWuJgKjwejwLZOU4CzQx9jJgB
UrAhapGuVoCcEuChGlqselCeEX+bnamTTy1wyzQx96ePtj7lzDpziPgAVHxp9/FWYjEWnmjjGQrF
bBVfv/sTzbHBMUselG0b1B3H6cHYo6pmB56CEbt+L2xa2FIPPS0O9E2MOIql7bzLOxvDb7hKnFns
2ql60XJkkI5kG0RSPsC/vuVgdPwyEGqNDCcZ2LZetxSM2BYVVKzu5ya/LccrlE3k6mHnDIlCclj5
99F3gjMv+9TX/vePOaqTa6uJjSLja4fP/QRwvxHgqw+GZThki4bIICxnzmyhJ6azPH7wBCpzlSz1
4xHp3DVV5Sko/hIomgI+U8RfIsfb26Fybw/jVpo+QZnO76OnbtdWbcMk1oIt/LgCSDSzn4LG9Qig
mK9lHCWXL4lgtVh20mPL53ZmtcnefHwY2gDAIuc1TMq7j+9bGVsYjLbP+6bZ7Hp/Y2CJa2XBEp/r
VRBjVt1gbYd3AbuCzKZZdRY8iDO/QrbtT79Czg+TtghU5OgEaQovCLDX/WfNT010KXcv/aeokoQj
J6iWDU2hgVIusxApC/SbtjPPdBanlr8Nwuei5+YdHLsUhgNPo1UUj7OleCvrTl141fCojcHD13d8
8lVzUNO9UIiYxzWIRRi5rUY8doEHk/KPAmSJY9YmHh9EXoH7+ZkP+9S+iZcj6eAaYbQ0GB/fc98r
WWxZxHA7DbXVfOhzBfrR9Hu9CpZIass6PXNNZssn3isnGAp3g5LkEyZTeXrFdJGCJFPSbWDrzwUA
m8AdgviLPBJb6IUXdcj/7I2QsaXDEn1cSn0ts7CGKZ3MxXhlZHID1wfFLynFODdfbcjCdV9dHrje
8usPHN6q9XfMqK9ErCuVtFxJBBVF5K9kdiU8UHXQbsdgJUveYCFl9ATFuPMAzlV6A6fFDTabFyJm
E8WmgPEV13FzfyuzOcGvCmrtAeDXS+MHl13YJ9bRYJ3Gqb2bmJmFAVo18oeovzTshzHvma5CDlLp
RbCooPZOtzqzbXtQLnQHu3ueiYgsS7iGbjbuewSpPYf3zNxFM5IfjTHfCU98RMpBTp3Yn1g/RZXk
c0sDblRxbF+asGcWMpeSiaHw0vtGR79nvAd+//ugCqNysfziwu3+6Ja9qIs/MUWA/JkyZ5T+qO/v
6ynH+MhYCrGgh0FvOd57N26kCB5d5wGr4qcpRtGg4w2JUkfKgRqD8Hh2V/3wrqE/EOw3qbR64drT
ekxLmKjFTujmvu5TWC8tMrjMLPrWonUxh5zdVUK8vY2QwTGOwovF3EmFIapYjFieXDAy+b/NHu2z
q13zUx6j6puQJUTzE/DckiL7IyoUC82X49TEDz/IpFUo4ELMF42IDf1U0dYt4mYFUI/KaqEb6bev
v2v95Ip3EF3oBowe63ji7mcJ9kopox1RbGAFdSvPLB3TtTXla1Fz1GH2Q1aDMPVF962F4W7QtsLo
Z7xCwJmykNOdQPNnl9MG385DJYbn3R/HDK+l6KjUK72KNw77sJ7pO4dj+f/xLpyPu4UzW1ZLeYIh
TxnthrDcq0F1JetcNAbCx67zYBdT93rMo6HYLjSokUOEb0DfLZPqqYK7idQW0YexxvR41cAwn2ny
8AUV+uVOpmwy75caU8ZrorOuivFMs2Ceqts8FbtlmjxHJkUfb8NzKB6k1SZjOdkLnnZg6rnoYfO3
od40/nzTa2S1Mn1L2v5RDp25cRFU41zORypqJBm4N77xXE53zYDrahr/FPH7BJYi36bodYsUhmlI
1uCk33btqof5N3Zop1AZ9OZD1njELQlhHoyxUkI82uuLtoJ36PLKS98/TM/lQQgIm2Hyer6fOEFf
gZ/BBmyaKj0alfPHBzHNmKNZDBuXdVK8ygqsnP61bYsLHdctaRBt0dqJtHSy552k0siPMfPrMibC
g89QZBJfr7GT7+avn3R0IM1Viv1twJGfofcVHBrdOHRiayuii68vpZ8qcmS4S2Fng+26R0WOGvck
ouusA20sBwRlw4VVNcuimVHjG09wuDeeiW12/zbN3SqGrFP1wzeRoFIqviJJehbmX0F5m3jElvPK
BHqR12SVBHh25Tlyz6n2z9N16N/Mq2x2kaPX5WBVCF/dAwpVf2fYVUo/p6TjjRw9srYIll91JuYh
rMyvn9WpwgR+HMUgkD0GNfLf/1X/O1aVhuQeUA9SaU1oy1pKe6m8RLGUln9I0DhTJRiymRwXf1yQ
/prhl6ZZR5vN1OSe4o5ytzS1NV9Jk4x3gknrcqxoFRT6H77+5Djaj2nIvid5g6qme6zNdKeXDhyd
7Hfltxd9pL13LeenU9sPGOVceHgFWroivjTrAk94wCk5LWU5C7JZE2Fk6EzYUDTIMSIrfsDRIRj/
yIbw9WM9eS5AUoIkRc+K3/bRTUYdFmWVQytjSDlgKPUTsTF9Bnm+BnHhhs062nXztEsY8KqN86jk
46LH1arlVet+9z2O8PRDWyr2GKGBB36JhaK2stEyu0lwIzdcZ/p1GjUXhvfSyoNoamyzvr6PE+8K
l3AmdZplWHB0j5aHV2Ha5SQY9DIvfZ1x8uvz/IIj/lLKDqVVt/+Ny5lMlAyT/oTR6MfVGJMfkFoD
4+SJS4RDRPXhX+qVhsFzvCrb9Ez1f6r7BQaCKYUjDpyAY7pS4DNO8gzfx+WhP+joxgQHYYYZrSVK
gBGX0XKnmMEVdMNVju4oi4JlB8mxnIzDcO2/fvvU7C4uPfwFRvLH2zdGPJ9cjoillmH/yhbVTx2i
rhpD1nuiOpeHq/1/s7D/K7Mwmhc5F/7PZmHbok3f81//8T9+5/IH7n/9z/8Aif7n/+t/24R5/8LM
C3EgpD44PTg9/dt/3/mXh/WT6rGls7nyb/9pE+b+S1yGaGAsVWUc/dF/H5aEqTkwRWyHo8v9r9iE
acdNtmoDKxnUQgbgAgSUoyLAca2wjxMoD2OgdADK2n0fBHdpIF5E9nfG4vizDC+zYT3OmFJjZPFa
KB16wuIapeXrX4/u7p/d/W9f/uN95PBbbOgGWLTpunVMC+N79/TR6yvUbf6vOi8eK7e7iAz3qqzV
vWpOZ9rt42Ljn8vxtoQDw6d9fOt60tkD/doqLnNSEZ2HGDucSQ0Jg3HOHN7HB+jhUgzQ4AgDovBK
P36ziTbjOWFxqTGY/xAqQlLgnHxXKeVVArUk6/V6mnDu/Pp5SgXz9xl6uCoWt7pglaT2Hu0UYT0D
UiJzWcWjcafH7bvfN0964Z/jYXwqqeVChgt+YFJIcV4dlW1KHZr+FFPmJmESBTDZ43qZKyWdb7vV
c0iNGhJtFOCut4ZUdZHk2Sth3sjmCgIMgZPMtemgbeh8b6XX2abTzAqnDRPFo9+2HNVutK0vDQ0f
NPKtx5U2eneB2qf7obltXZUCWcX7sYiK9zoz3uws2fceGcC4X+s6yGOSd3euwYCwKMnL8VXtNwne
N66i/ooIfdGgTK9cj6FOCAS3SEzrwtK6M7Ni4NrP74IyxkZn4DBr+QTkVZ3ieJ1n1MhDw2Ybac21
0g23ald+q4vuoopj6MktLkipnuMuMSAFbNQFsNcfXGSmFQY1mKtO94zaPXgmNJKqk90ylQyX5hit
hyIkCkbB55YkN2hATrqpcvghTk0qg04CppoO0coI8ndsCZE64mZslQTSuYQixFdKXc5r1lCwKfqE
AAplyDaekW+dXm32ZZn/6QKU5gqm1LgkY+GViMq5J6JV0X/V3mAsExJayzQvV6mLYYUX1k/zlGA+
QVL2juSZpAlx20a9nBn4chOZ+DbV1dtYW7/7PBw2EhLUtsmwiZzkUsXeeY06FwKcR859SJkjSjwT
EapFsOk2TQKouFaO0DJT7lO9Lhkc4F80ziQp2RG8ArtDUDrTzyBWhteNpB2114LgjWA16j6uX7lT
ibksmQOD9xx4tbuyB/U2ygysyyvyjUs8+XAvHtelJj62RobzV0RF2Fbcv1blG8uQ91EusiZDUz/j
xWTiRBbdxoaPQ/mYPbPWtsI1Ww7WRL2m9H+SUl8nrfoQqRRuVmbWy8JJfrsaU/IM5WaVauEqsb5X
NvOSCpwDeWeMymgiU3JucC9ugG/i2FzNUYFDkFc0Sy1CTPH1dvGpI+IzNg0+ZaiB8rfHU26yTsMm
sxvobypx4HkZkuxVkQNm/so9nAkq849ZFu+JVb+FtbkvBiIABqcKFkNlbOesfoSdJIdF0M73RZqu
xcp1VpVgOXU6SUj+yIKr9TM/+sSZQQeAzgAanS3z2Y87a9D1qT6jnlxpk4rLJGoDUrXeA5PMeO1B
IfL562f0CYhRIZuxgUMM4oIOVO2P1zPybipb1chXiLIdyFj1Dx0docbhNGd6vmiNt7Io95VVXbdw
ysfuzBF54ryG7KaSqAkcpLnqMQg4Ixo2uqrKVzIojZgYLD3fenNS9Ukb2diNyHzrh5+FGjwmtf44
z9l33zT38kNyPXw88zA+H2vCs5EyxaO+wcfy48NosP7ojSzICbd9NAq1WFlj/mCb1kbMadAMpwtY
4NWyIczMGGs2gDH7qc/Z7yGJbxg9LJx+rfb5qzVUP6M6OvOoXFOOnY/nnyuVBMQJRDqcgkc/L4/b
mNgPJNBDMbJ/EFcBXfK9MP1xpRTxg9K407K20afE6qBs5tnD7b0lYiaPnF9OPIoH/LJObdwStOnR
8nZt5lyYRXCV+vovw8AkvUTMPJRk/KqPqsLAJ7e9Telm72ZalSLV3ZH21ifRn1b7UdTsvH6tPTh2
9htl7TaOC2XvxxyCShEudKvXaexhz4yjqq+je6LJqx3+JrOuVitPDa4LxXgL1OYyIbO3esJC/ULN
wiu1d7c1NhHEUkP4MGJJC4yxUIxNROxzbMG3gnrp2aRct7gIKI2SbZ3kuR/plpTCXfbyF7McomW2
DPzkErGQj/8KybwALVu3f5/Uud765bCxItL4yLjstz4Q99RhOBKrJMFbPtt95l6bRukjTsAEds5I
QUv9G+xLLgK/CnDMsEk7KRtz1UQZ+TeN2izTvnl3QzTXeq7g2G0vihpvjIQcdutn1iTfB06PJWZt
2UJt+2e1mDwGpxWH+expJBhgnDL22GhHYb7W4+xVBe1dOiUZghnBPgza9dkgRCoi0yaaw3I9BFUB
nuGAgo/PQYyLUckIhUg8AK2o6UkSTPViG4XK7wmN/4LAI23pXmeRBX6MDg+Th7re4kyqLfTBYH3b
3VojFYU8eBJZnaxbHU6nXNXv/KFNGQWR7CYcGZcPs3ZTtMP49BcVniGVQ4pqMk67aG4JdwDtXVhO
VDHg0xGSmTOZzXwZQzM+xErwA7Mp0KYY8W8W3elNWy7aRsUhR11EVYFSvrYRPmdvvZK0FzMJ8nPV
9STzme4qN5vbRtXIwDFQeYFdLsKC6bJf4stA8YnlXLCc/UlfHv6hNBkeGo9nCBC5ILfIuYqJIlw0
A7pxfWxajtvqezu4N3UBt2wo/fciGgi5ma1XXwtsYihI47QS7c6CetQ7+NYaRg4JLVMcjocp3Pv6
QKKW/jOPOvMqDcjsixwEODorK8/mkqiv1VSbWCx4rbty9G8R8Re+t4H7VS+qkqSoWR+sjUFukuvf
eUrg7Ju6DlaWgpO/yp64MLQMxwemBUsnssme0cxrc3bvMzMPlm0wvNtR8bsb3uY0wCvT3Toe526h
ts4aAd86i8mGhfH5wwjNXWRMN/WYkON5QdD8j1AlPYO/qRYcYXgFrtNR4XMmFskrGNjaXfbc5vpr
mCtXcT6XGy+MHjQdQWZQjvs4ad694n8xd17LbSNZGH6VqbkHCzlszcwFkyjLVpZt6QZFSxRyIDLw
PPsm+2L7gaRsBVoTsFvF8pVMSo1udJ8+4T//n8IILiszzQ2UqZKbaD7S/oSCduPNtUS/h4n1E/qv
sNmHSDLYsnADzdYUqn2QriRsEu22o769nRwkD599Q4ZNSpznvoUyn9PpR5k79ezgETIrD/6nAEVx
TTntdEh43RoEZOaZX602vwpDm/bSpD3puJDtSLjL1rDNJe1d25EyE7WvepyeZJ56kiNPjdLzQxML
35TWb8aGnZUTNa+iiRkEq9Lyeu6UdNoGqAislXu6LpHWahD7gvbi1NdQbciyAIFP8xHcjjhuJNeb
JrIEGMq8deCwcH2RQ0kwAWAC2EZZaTBtKBehfZMLNGoFnXkbOvFxVyE2rQTJLNT1npbCf4Bp67QV
i2vNjtWpIK45Miiku0F1UdTFEhdGmLqQuFS5Y4PDQYsEKliy6oE6hsoUbgWEQNFI1xAlaxbBOoTp
xLvwrO4hJIGP0uXKK+FvqChT+Tb0GFE3jzRjllM2dJL1tVDAqV996QrfO9Kw23Sy6nOpS8+UCHIL
0cUgaD4LIeWLqGqnrlvfZlF1UcNn1rhXYel9STwYsdT6hkTNKYShNzCIoL4EcwUohib/kDe3OYW7
RWiINzRpusQ7kIdUPgCPeq3nY8OXtDHiD/DRhOoKuDAKCpEzA4JHpaUWjh2RfZJl53mXH+kp8snN
rdlGeU+ecebZ3qWBmJXmejDtre9bUzpL0HOqLfNMSrxHrTKLSVXU15KDVE7FBlYF8+oOTRD4wcLP
ddTAf+LLU6M8bdD7gDLyxswsZDjZo03AvqmzK8nh5OEn4jldpjY0KWnzGYEnXMa7PrUQxJ03TtEn
SnS7AZKTB5hysFPmOhsbiLxNEXiox3EgX6EQdlUGITj73L9J0Naq9Xyi+RYXoljd+rr9QUq6selD
hKfWGla1sgktGn9eRGEzSZsCZQKEo0xl1coV8qp1eCO35Yl6HtTaJ29dnspmtKh9aNU6cwYYHhLP
MJp7Wf4A4eHYkQRrvM7YzggaPCSxdpJnSzlDCFWUIKjOzSuvlT/mRXCh28zBEdBmQOJgghYKG7K2
z9ZWwlP4hohxvoII86NjUDIi0lcLZ30iyM2lqjkSBJvnrdJoM0F0obgK7TOzEc9M2yOiq1KoGVws
eu7abGn8ZoB8lIKhZtTtdbpIcuHMhZNzWonWcZ52OQLFHhRXin/CzlVmFVnCD7ei2E1TtG5mKW3Q
QIZDOGMidWJmILFlLb62RQiSLOVClqtgYkGxhoITafHyW4N+17iEGUjqHOThdd6rBq/OTIVc7yPK
Cze+rQbzJJ37Rh8peuEsb510UQrBCUp27hHwblR9knYB8q8ay2p2KQhhAa1xjeDUWpKPGg32HhMT
OLZyZW6YlbdQi/ohyvv0dSoi74Bi9MSIUpPTN5aCqp6V8ue88OsFCvTQH+ptPlV6RYda5WUlmNaj
oDXwKXJ7oiKBh5wQLo1bfM1zxUBLmPBfKI4tGol0P3cWeHsLBGcQqnDrM0lCWhd5ma9C0IUfTWhG
zGhOtNoHioFyXMjJzEjVReRV1VzRTHj6ivJaTytqiCWpDMlXEEiFYagQHGVaBi6lfLBCEq4K4aZu
T2UlcfFIcOc8179Ae1mbBD7PGXrdB9dvz7RQBYoPX5dUSNWkk0Rn6ln8F5m5CUSBVyZN0sg3FegW
eUd2oHoLze2+ZVDygzMsUIuAc7JBR/MkFJD0sINkEqPGO0+USD4KcutGWkOvigKNNLXsQF/YgUDh
A8dCbtTHSKtu2rJ7FGKSCUUT4S9BNianJpwwuOxdWaCCo0C4J9f2F7ShKSw0MOl29+DEirFGAIjK
UPRF8ixxCuX2uaVWc8ksv4ilBljZPbFbQAXsi2BsyMjTRTW8ikWFVpkKoyIanJdSgsiVVPpfmi7J
P6jBdSaaFQUXHRE4UFaGr6TTTB27YTptYhmEXaEXdL+0R3XCDsq8ZVLKxUxeC0D+CumoyPx6lnpg
ZewwPtct/HnFYQ5G5aVjTQtAETTytEhEgTN0HUtpclpZ5V3eut00q9wHKMWr0wrSVjF3v7BIyAJL
MKLTLezlxUmTu3eKEbmkKKUr34khKIJZWsfDGed6EE9CJf/UqMJxRhpLXicPfdAlBBjBXL4mKPrg
yfI9ilOrVCvHEjd+YHunYo/mL3CgSC5wQU70HCWpynEv87hUJl5VlEemfuc1ziNWpZtGbu1PY6W6
AIOJF8R2GxvwZIstAjppNa/dZWFUV0ZH1iPVXHmWGlpKRaiEE6lsJ4SV7bjtyY6kBtXToLVAilMm
8p31mdRIwYfOiM+dOqzohXMvKMLdC65vHdlONRV9QLxK2UxDjzjHT+v72o6oiuDZRplYHYnJqdMW
Lbb40Vin8lwPoLFbr431whQ68GNteE13bUAqayEV8plSQZokUmIfEw+oC64sCJiK1DipQvFjqgIL
Iggee5awTBt9UvjdsW+aD+B8LwJkHScWJEG1AGOPyIU2jmRoErX4vLQekFteMVPvqAsWsNhSk8Uw
661OdgtnGUwZZGHVA64vPrT6OSqRFtc6v5roVmbMMIjjpuxMKM9aMm6ifVxShe7UMbxJZ4odp0iA
mTZ6S7A1e6aFT4JyXRxD0VnZOGTIIUdIt78fZr/NU2/gCjJqVCRY36DhYYLNq9bDD/CJ6B2tOu8b
W8wqo9jcnL8/1JtmYFGnIdHQSIhDh0Kd4VVOXLLQg3c0xiIv6OrqDVfGdZXr+L5ycyqFGsutjKnM
0vjVRKvWUm/y1Dv3vPkmCEo58GNH9j6hYcjFddsYwh3ChNuS1H3zL2eV7CkTvCnI8ZByTx7QN34o
4Nr7vPezcnQGURLTcEg3FOFMt5DZcgUHYN6FTkw4lhy1VzjnkbX+XfNJYYI2UqB7jM15IPgLF8f8
/XWT3qYaLJmCpA7LvEp1Rnz1SHIgrcWwiNKp3JoJSeT4VKtg+ER6dJkGEtJjqEC56rFprY+06FbX
0xvLRsDiT57ibcKfpwA3SCrehHxj003ybGE8CLOiJMVQtql6hXzrVBekiWHLvb5qc68mc5iGz8mV
ebLxoAvpRULys1DLj4XZnv55AuY16onXpFP3AvTEvgXR+Co1V8MpEK1zM4LUrbnw1gAUSBN5aXfM
zTETS/gdMQdpqF1uVuFvVSw/efdZkiePxW/9r90naZt53PV//Pbip7+gL/7/kg7fzWa6LJazTeXw
olxl7eUqL8Mi3zwmZ6H/9Bz6seIa5d2+vPh3v/T+H9rVLLeKSfdJGRf9EzheEj8vZ25Kgi8KoJtH
2jzKe38hXPLE5cPq9191edQXhcBaKZQtt6IyYRI7u48lfWSQPkSBHBIKip59HY7xnq3Qz9bg/elt
F/P977yYwPIh8mKyPUXm3RfPlwCoai/R8+wwfn8zb5fh1V/5sQyaNQI/LmKuOJ5AF/p5Pl8GcyTJ
fSsJvcwyTR6HtwwS10EPARq6DuZIkUQTMykCpbZAMbxcB3lk9lAYauImzUrb0Q5pM0CUAh5p6CLo
Iy5ybKOk9jph0uvNwCIocH9ShkERrL/gDutE7LYCCfW/Yhl+fiQ0EBBwXlAT1/vGO4u3/fxIKCMK
pXAT6ZoGrhS/6LBWwdBEY8MPMmwRjBH+FnaBJl/VoDT8ahFUoCA0YuDRcGR6mqYDWwRcUqzV0J2A
UaAwhHcLZRclGxEH6/lO0EY92AUUQ8+CoOFpHNoi0Gkjbjfo1o/9JzeELo7w3fp/gIXUt0aBjcLF
oNCPQ8/h4S1B3y20vbv/+RJwScJJA+oTyAqkua+uBn2km3TUEaPSdScp1gEuAj2h+mCzCGSMgiWd
OWjOWT3a9vlRUEfYRAjC2AcwBnF7HNxOeALADTWLPZpoa/k5E68tgjlCRhO2qmcX6IHZBBhpQEsP
NIy6NCLoZ5q0SvWN6S/3gj6Se/1RU8dgACQ+PJ+RKxIiFSK/QXsBw2ix0U1iA5AG+iurgNoq9yZe
MzDGniHiwLaBqtMlPHQbYBeJQlTgWQbvm2vg1RroI2CMMHCoYDFgzjlAowA8hz08cCP0y2BwPfSI
H4zfBjH/3DYqI0mTwbKy50ClHGAMBaoKsz34PKgjbhn8YhX8DK9b5MZ5vgwGIZRi0WeGa70d65AC
KFhZh3vNOgGURqDYJwzoVIY078USyLhSfboUrwwsJkxSGM4Dsws9YcEushvgL/U3AH8GWVoL0ko8
hhfLIGmj3lXQiLLwqw8wmOY40DEy0CroHHsRCiB2AaLKfYj08jDI2EW4QYkf+NLh7QPo7XuOtWE3
pDICWU50QD/A/iCShYGzyuqto8WhOMBl2KIpBy2DZrAMtEZwtghGRGoYL/cCku0aB6JP4bAGeE0H
uAww7w09EFqfUiXXStadogQdWa+iaZVAkiCKTCTNFts4868ax79wkXzPX09cL3zYZK69FTJibxPc
P/vCU9L27ee7hG3fZ9Mnpl98sU9kb8debbLl/c9/vMg9bZLKzz58SjJvxtn9+m6Cb4d+MdbTrJ7+
c+GtsmV277abD9rdY54uI/Lfn5d5ES3jvk/ol0mfZm9fJpd3/uGP5/r91xdP/cw0vDvMf/6dF6hk
JVn2piXpycz+j8b4lhTF6kWV4LtfM3iEZRb9fKW2LuTQMW7SNF+Gy/0vY5vHGTrEVZHcBy6Yob2D
7MoJgwdJHlbZeztrl5EZOs5Zv6+cbafb3vnsMoCDx8lW37LkJyNs0ipDRzjlcOzbvDuPdOifP8mS
OPnGWu2bA4WOjWUfOsiUrZvFe3fvU7A9dIiTZRgts/2T2N7SQ0f4kMQBNBHxT1Zqm1YfPMgy2nRn
7p/I1usaOsZiGf7MXD0VioYOsesx3TuLp1bT7xfeP7s7jpZVuAK0vP917PJYQ+cxDlcBb3y1dyK7
YGjoGFfBMt43wI+C1dAR+ts8W/7CS+Ec7r3Rf9RJ3x9rn6fxve791v94qmfv+7WXzlX/jftwtcz+
+C8AAAD//w==</cx:binary>
              </cx:geoCache>
            </cx:geography>
          </cx:layoutPr>
        </cx:series>
      </cx:plotAreaRegion>
    </cx:plotArea>
    <cx:legend pos="r" align="min" overlay="0"/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6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>
          <a:alpha val="75000"/>
        </a:schemeClr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>
          <a:alpha val="75000"/>
        </a:schemeClr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>
            <a:alpha val="50000"/>
          </a:schemeClr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410">
  <cs:axisTitle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bg1">
          <a:lumMod val="65000"/>
        </a:schemeClr>
      </a:solidFill>
      <a:ln w="19050">
        <a:solidFill>
          <a:schemeClr val="bg1"/>
        </a:solidFill>
      </a:ln>
    </cs:spPr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lt1"/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5.xml><?xml version="1.0" encoding="utf-8"?>
<cs:chartStyle xmlns:cs="http://schemas.microsoft.com/office/drawing/2012/chartStyle" xmlns:a="http://schemas.openxmlformats.org/drawingml/2006/main" id="38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lt1"/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6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7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8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9.xml><?xml version="1.0" encoding="utf-8"?>
<cs:chartStyle xmlns:cs="http://schemas.microsoft.com/office/drawing/2012/chartStyle" xmlns:a="http://schemas.openxmlformats.org/drawingml/2006/main" id="39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0.xml><?xml version="1.0" encoding="utf-8"?>
<cs:chartStyle xmlns:cs="http://schemas.microsoft.com/office/drawing/2012/chartStyle" xmlns:a="http://schemas.openxmlformats.org/drawingml/2006/main" id="41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1.xml><?xml version="1.0" encoding="utf-8"?>
<cs:chartStyle xmlns:cs="http://schemas.microsoft.com/office/drawing/2012/chartStyle" xmlns:a="http://schemas.openxmlformats.org/drawingml/2006/main" id="49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85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3175">
        <a:solidFill>
          <a:schemeClr val="bg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2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chart" Target="../charts/chart3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chart" Target="../charts/chart4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image" Target="../media/image6.pn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chart" Target="../charts/chart6.xml"/><Relationship Id="rId1" Type="http://schemas.openxmlformats.org/officeDocument/2006/relationships/image" Target="../media/image7.pn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9.png"/><Relationship Id="rId1" Type="http://schemas.openxmlformats.org/officeDocument/2006/relationships/chart" Target="../charts/chart7.xm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png"/><Relationship Id="rId1" Type="http://schemas.openxmlformats.org/officeDocument/2006/relationships/chart" Target="../charts/chart8.xml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png"/><Relationship Id="rId2" Type="http://schemas.openxmlformats.org/officeDocument/2006/relationships/chart" Target="../charts/chart9.xml"/><Relationship Id="rId1" Type="http://schemas.openxmlformats.org/officeDocument/2006/relationships/image" Target="../media/image12.pn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image" Target="../media/image14.png"/><Relationship Id="rId1" Type="http://schemas.openxmlformats.org/officeDocument/2006/relationships/chart" Target="../charts/chart10.xml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image" Target="../media/image16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7.png"/><Relationship Id="rId1" Type="http://schemas.openxmlformats.org/officeDocument/2006/relationships/chart" Target="../charts/chart12.xml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8.png"/><Relationship Id="rId1" Type="http://schemas.openxmlformats.org/officeDocument/2006/relationships/chart" Target="../charts/chart13.xml"/></Relationships>
</file>

<file path=xl/drawings/_rels/drawing26.xml.rels><?xml version="1.0" encoding="UTF-8" standalone="yes"?>
<Relationships xmlns="http://schemas.openxmlformats.org/package/2006/relationships"><Relationship Id="rId2" Type="http://schemas.microsoft.com/office/2014/relationships/chartEx" Target="../charts/chartEx1.xml"/><Relationship Id="rId1" Type="http://schemas.openxmlformats.org/officeDocument/2006/relationships/image" Target="../media/image19.png"/></Relationships>
</file>

<file path=xl/drawings/_rels/drawing28.xml.rels><?xml version="1.0" encoding="UTF-8" standalone="yes"?>
<Relationships xmlns="http://schemas.openxmlformats.org/package/2006/relationships"><Relationship Id="rId3" Type="http://schemas.microsoft.com/office/2014/relationships/chartEx" Target="../charts/chartEx2.xml"/><Relationship Id="rId2" Type="http://schemas.openxmlformats.org/officeDocument/2006/relationships/image" Target="../media/image20.png"/><Relationship Id="rId1" Type="http://schemas.openxmlformats.org/officeDocument/2006/relationships/hyperlink" Target="https://support.office.com/sv-SE/article/Skapa-ett-solstr%C3%A5lediagram-i-Office-2016-4a127977-62cd-4c11-b8c7-65b84a358e0c" TargetMode="External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1.png"/><Relationship Id="rId1" Type="http://schemas.microsoft.com/office/2014/relationships/chartEx" Target="../charts/chartEx3.xml"/></Relationships>
</file>

<file path=xl/drawings/_rels/drawing3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2.png"/><Relationship Id="rId2" Type="http://schemas.openxmlformats.org/officeDocument/2006/relationships/hyperlink" Target="https://support.office.com/sv-SE/article/Skapa-ett-paretodiagram-a1512496-6dba-4743-9ab1-df5012972856" TargetMode="External"/><Relationship Id="rId1" Type="http://schemas.microsoft.com/office/2014/relationships/chartEx" Target="../charts/chartEx4.xml"/></Relationships>
</file>

<file path=xl/drawings/_rels/drawing3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3.png"/><Relationship Id="rId1" Type="http://schemas.microsoft.com/office/2014/relationships/chartEx" Target="../charts/chartEx5.xml"/></Relationships>
</file>

<file path=xl/drawings/_rels/drawing3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4.png"/><Relationship Id="rId1" Type="http://schemas.microsoft.com/office/2014/relationships/chartEx" Target="../charts/chartEx6.xml"/></Relationships>
</file>

<file path=xl/drawings/_rels/drawing38.xml.rels><?xml version="1.0" encoding="UTF-8" standalone="yes"?>
<Relationships xmlns="http://schemas.openxmlformats.org/package/2006/relationships"><Relationship Id="rId3" Type="http://schemas.microsoft.com/office/2014/relationships/chartEx" Target="../charts/chartEx7.xml"/><Relationship Id="rId2" Type="http://schemas.openxmlformats.org/officeDocument/2006/relationships/image" Target="../media/image25.png"/><Relationship Id="rId1" Type="http://schemas.openxmlformats.org/officeDocument/2006/relationships/hyperlink" Target="https://support.office.com/sv-SE/article/Skapa-ett-trattdiagram-ba21bcba-f325-4d9f-93df-97074589a70e" TargetMode="External"/></Relationships>
</file>

<file path=xl/drawings/_rels/drawing4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6.png"/><Relationship Id="rId1" Type="http://schemas.microsoft.com/office/2014/relationships/chartEx" Target="../charts/chartEx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186104</xdr:colOff>
      <xdr:row>2</xdr:row>
      <xdr:rowOff>182359</xdr:rowOff>
    </xdr:from>
    <xdr:to>
      <xdr:col>11</xdr:col>
      <xdr:colOff>104775</xdr:colOff>
      <xdr:row>5</xdr:row>
      <xdr:rowOff>1384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85978892-600C-4FBE-AEF6-8B80427F03A4}"/>
            </a:ext>
          </a:extLst>
        </xdr:cNvPr>
        <xdr:cNvSpPr txBox="1">
          <a:spLocks noChangeArrowheads="1"/>
        </xdr:cNvSpPr>
      </xdr:nvSpPr>
      <xdr:spPr bwMode="auto">
        <a:xfrm>
          <a:off x="5931584" y="639559"/>
          <a:ext cx="3340051" cy="504825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vertOverflow="clip" wrap="square" lIns="90000" tIns="90000" rIns="90000" bIns="90000" anchor="t" upright="1"/>
        <a:lstStyle/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Arial"/>
            </a:rPr>
            <a:t>Gör ett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Arial"/>
            </a:rPr>
            <a:t>Stapeldiagram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Arial"/>
            </a:rPr>
            <a:t> [Column Chart].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200024</xdr:colOff>
      <xdr:row>8</xdr:row>
      <xdr:rowOff>161925</xdr:rowOff>
    </xdr:from>
    <xdr:to>
      <xdr:col>8</xdr:col>
      <xdr:colOff>409574</xdr:colOff>
      <xdr:row>24</xdr:row>
      <xdr:rowOff>161925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C64B2E29-AD5A-4C54-BB77-B517B19FC1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6</xdr:col>
      <xdr:colOff>251460</xdr:colOff>
      <xdr:row>0</xdr:row>
      <xdr:rowOff>117934</xdr:rowOff>
    </xdr:from>
    <xdr:to>
      <xdr:col>15</xdr:col>
      <xdr:colOff>53620</xdr:colOff>
      <xdr:row>4</xdr:row>
      <xdr:rowOff>201699</xdr:rowOff>
    </xdr:to>
    <xdr:pic>
      <xdr:nvPicPr>
        <xdr:cNvPr id="4" name="Bildobjekt 3">
          <a:extLst>
            <a:ext uri="{FF2B5EF4-FFF2-40B4-BE49-F238E27FC236}">
              <a16:creationId xmlns:a16="http://schemas.microsoft.com/office/drawing/2014/main" id="{D7328474-1BC7-BC68-2505-6BB05686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181600" y="117934"/>
          <a:ext cx="7559320" cy="107436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200025</xdr:colOff>
      <xdr:row>2</xdr:row>
      <xdr:rowOff>19050</xdr:rowOff>
    </xdr:from>
    <xdr:to>
      <xdr:col>10</xdr:col>
      <xdr:colOff>476250</xdr:colOff>
      <xdr:row>7</xdr:row>
      <xdr:rowOff>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49F1A591-1966-4EB6-AF06-82F08B167954}"/>
            </a:ext>
          </a:extLst>
        </xdr:cNvPr>
        <xdr:cNvSpPr txBox="1"/>
      </xdr:nvSpPr>
      <xdr:spPr>
        <a:xfrm>
          <a:off x="4909185" y="476250"/>
          <a:ext cx="3415665" cy="1123950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t"/>
        <a:lstStyle/>
        <a:p>
          <a:r>
            <a:rPr lang="sv-SE" sz="14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Skapa ett diagram</a:t>
          </a:r>
          <a:r>
            <a:rPr lang="sv-SE" sz="1400"/>
            <a:t> med liggande staplar.</a:t>
          </a:r>
        </a:p>
        <a:p>
          <a:endParaRPr lang="sv-SE" sz="1400"/>
        </a:p>
        <a:p>
          <a:r>
            <a:rPr lang="sv-SE" sz="1400"/>
            <a:t>Ändra på rubriken i</a:t>
          </a:r>
          <a:r>
            <a:rPr lang="sv-SE" sz="1400" baseline="0"/>
            <a:t> diagrammet.</a:t>
          </a:r>
          <a:endParaRPr lang="sv-SE" sz="14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72091</xdr:colOff>
      <xdr:row>6</xdr:row>
      <xdr:rowOff>14568</xdr:rowOff>
    </xdr:from>
    <xdr:to>
      <xdr:col>5</xdr:col>
      <xdr:colOff>704103</xdr:colOff>
      <xdr:row>18</xdr:row>
      <xdr:rowOff>14568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2244B4CE-FCAD-EAB7-7E98-DDBF910D8B3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6</xdr:col>
      <xdr:colOff>127000</xdr:colOff>
      <xdr:row>0</xdr:row>
      <xdr:rowOff>99197</xdr:rowOff>
    </xdr:from>
    <xdr:to>
      <xdr:col>14</xdr:col>
      <xdr:colOff>687103</xdr:colOff>
      <xdr:row>15</xdr:row>
      <xdr:rowOff>1896</xdr:rowOff>
    </xdr:to>
    <xdr:pic>
      <xdr:nvPicPr>
        <xdr:cNvPr id="5" name="Bildobjekt 4">
          <a:extLst>
            <a:ext uri="{FF2B5EF4-FFF2-40B4-BE49-F238E27FC236}">
              <a16:creationId xmlns:a16="http://schemas.microsoft.com/office/drawing/2014/main" id="{3315215E-56FA-FC07-86A1-D395566C43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33471" y="99197"/>
          <a:ext cx="8784772" cy="337353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211454</xdr:colOff>
      <xdr:row>1</xdr:row>
      <xdr:rowOff>121920</xdr:rowOff>
    </xdr:from>
    <xdr:to>
      <xdr:col>10</xdr:col>
      <xdr:colOff>510540</xdr:colOff>
      <xdr:row>9</xdr:row>
      <xdr:rowOff>45720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69D4FE46-23B7-4826-9698-542DFB566264}"/>
            </a:ext>
          </a:extLst>
        </xdr:cNvPr>
        <xdr:cNvSpPr txBox="1">
          <a:spLocks noChangeArrowheads="1"/>
        </xdr:cNvSpPr>
      </xdr:nvSpPr>
      <xdr:spPr bwMode="auto">
        <a:xfrm>
          <a:off x="3975734" y="350520"/>
          <a:ext cx="3423286" cy="1752600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vertOverflow="clip" wrap="square" lIns="90000" tIns="90000" rIns="90000" bIns="90000" anchor="t" upright="1"/>
        <a:lstStyle/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Arial"/>
            </a:rPr>
            <a:t>1. Gör ett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Arial"/>
            </a:rPr>
            <a:t>Stapeldiagram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Arial"/>
            </a:rPr>
            <a:t> [Column Chart]. 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Arial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Arial"/>
            </a:rPr>
            <a:t>2. Byt färg på staplar och på bakgrunden.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Arial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Arial"/>
            </a:rPr>
            <a:t>3. Hämta diagramrubriken från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Arial"/>
            </a:rPr>
            <a:t> cellen</a:t>
          </a:r>
          <a:r>
            <a:rPr lang="sv-SE" sz="1400" b="1" i="0" strike="noStrike" baseline="0">
              <a:solidFill>
                <a:srgbClr val="000000"/>
              </a:solidFill>
              <a:latin typeface="+mn-lt"/>
              <a:cs typeface="Arial"/>
            </a:rPr>
            <a:t> A1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Arial"/>
            </a:rPr>
            <a:t>.</a:t>
          </a:r>
          <a:endParaRPr lang="sv-SE" sz="1400" b="0" i="0" strike="noStrike">
            <a:solidFill>
              <a:srgbClr val="000000"/>
            </a:solidFill>
            <a:latin typeface="+mn-lt"/>
            <a:cs typeface="Arial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160020</xdr:colOff>
      <xdr:row>0</xdr:row>
      <xdr:rowOff>45720</xdr:rowOff>
    </xdr:from>
    <xdr:to>
      <xdr:col>8</xdr:col>
      <xdr:colOff>487680</xdr:colOff>
      <xdr:row>8</xdr:row>
      <xdr:rowOff>114300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DE168A40-DC88-4176-B815-8F7545BEF275}"/>
            </a:ext>
          </a:extLst>
        </xdr:cNvPr>
        <xdr:cNvSpPr txBox="1">
          <a:spLocks noChangeArrowheads="1"/>
        </xdr:cNvSpPr>
      </xdr:nvSpPr>
      <xdr:spPr bwMode="auto">
        <a:xfrm>
          <a:off x="3299460" y="45720"/>
          <a:ext cx="2827020" cy="1897380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wrap="square" lIns="90000" tIns="90000" rIns="90000" bIns="90000" anchor="t" upright="1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Arial"/>
            </a:rPr>
            <a:t>Högerklicka på olika delar i diagramet för att ändra färg på den delen.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Arial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Arial"/>
            </a:rPr>
            <a:t>Markera diagramrubriken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Arial"/>
            </a:rPr>
            <a:t> och skriv in ett </a:t>
          </a:r>
          <a:r>
            <a:rPr lang="sv-SE" sz="1400" b="1" i="0" strike="noStrike" baseline="0">
              <a:solidFill>
                <a:srgbClr val="000000"/>
              </a:solidFill>
              <a:latin typeface="+mn-lt"/>
              <a:cs typeface="Arial"/>
            </a:rPr>
            <a:t>=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Arial"/>
            </a:rPr>
            <a:t> likamedtecken i formlefältet och klicka på cellen </a:t>
          </a:r>
          <a:r>
            <a:rPr lang="sv-SE" sz="1400" b="1" i="0" strike="noStrike" baseline="0">
              <a:solidFill>
                <a:srgbClr val="000000"/>
              </a:solidFill>
              <a:latin typeface="+mn-lt"/>
              <a:cs typeface="Arial"/>
            </a:rPr>
            <a:t>A1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Arial"/>
            </a:rPr>
            <a:t>.</a:t>
          </a:r>
          <a:endParaRPr lang="sv-SE" sz="1400" b="0" i="0" strike="noStrike">
            <a:solidFill>
              <a:srgbClr val="000000"/>
            </a:solidFill>
            <a:latin typeface="+mn-lt"/>
            <a:cs typeface="Arial"/>
          </a:endParaRPr>
        </a:p>
      </xdr:txBody>
    </xdr:sp>
    <xdr:clientData/>
  </xdr:twoCellAnchor>
  <xdr:twoCellAnchor>
    <xdr:from>
      <xdr:col>0</xdr:col>
      <xdr:colOff>327660</xdr:colOff>
      <xdr:row>9</xdr:row>
      <xdr:rowOff>26670</xdr:rowOff>
    </xdr:from>
    <xdr:to>
      <xdr:col>7</xdr:col>
      <xdr:colOff>251460</xdr:colOff>
      <xdr:row>22</xdr:row>
      <xdr:rowOff>194310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61E27B03-2114-47D7-83BC-D231C65C13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8</xdr:col>
      <xdr:colOff>587644</xdr:colOff>
      <xdr:row>0</xdr:row>
      <xdr:rowOff>129540</xdr:rowOff>
    </xdr:from>
    <xdr:to>
      <xdr:col>22</xdr:col>
      <xdr:colOff>421227</xdr:colOff>
      <xdr:row>6</xdr:row>
      <xdr:rowOff>110287</xdr:rowOff>
    </xdr:to>
    <xdr:pic>
      <xdr:nvPicPr>
        <xdr:cNvPr id="4" name="Bildobjekt 3">
          <a:extLst>
            <a:ext uri="{FF2B5EF4-FFF2-40B4-BE49-F238E27FC236}">
              <a16:creationId xmlns:a16="http://schemas.microsoft.com/office/drawing/2014/main" id="{04C5B366-63F1-BDDA-D74A-5456B89360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226444" y="129540"/>
          <a:ext cx="11248343" cy="1352347"/>
        </a:xfrm>
        <a:prstGeom prst="rect">
          <a:avLst/>
        </a:prstGeom>
      </xdr:spPr>
    </xdr:pic>
    <xdr:clientData/>
  </xdr:twoCellAnchor>
  <xdr:twoCellAnchor editAs="oneCell">
    <xdr:from>
      <xdr:col>9</xdr:col>
      <xdr:colOff>121920</xdr:colOff>
      <xdr:row>7</xdr:row>
      <xdr:rowOff>213240</xdr:rowOff>
    </xdr:from>
    <xdr:to>
      <xdr:col>15</xdr:col>
      <xdr:colOff>477170</xdr:colOff>
      <xdr:row>20</xdr:row>
      <xdr:rowOff>191851</xdr:rowOff>
    </xdr:to>
    <xdr:pic>
      <xdr:nvPicPr>
        <xdr:cNvPr id="5" name="Bildobjekt 4">
          <a:extLst>
            <a:ext uri="{FF2B5EF4-FFF2-40B4-BE49-F238E27FC236}">
              <a16:creationId xmlns:a16="http://schemas.microsoft.com/office/drawing/2014/main" id="{8ACFB709-92EE-BD5D-6F71-9461A10688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385560" y="1813440"/>
          <a:ext cx="5247290" cy="295041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66674</xdr:colOff>
      <xdr:row>1</xdr:row>
      <xdr:rowOff>85723</xdr:rowOff>
    </xdr:from>
    <xdr:to>
      <xdr:col>13</xdr:col>
      <xdr:colOff>514350</xdr:colOff>
      <xdr:row>9</xdr:row>
      <xdr:rowOff>238124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ABA72834-112E-444B-80D7-6A25F87E365F}"/>
            </a:ext>
          </a:extLst>
        </xdr:cNvPr>
        <xdr:cNvSpPr txBox="1">
          <a:spLocks noChangeArrowheads="1"/>
        </xdr:cNvSpPr>
      </xdr:nvSpPr>
      <xdr:spPr bwMode="auto">
        <a:xfrm>
          <a:off x="5332094" y="542923"/>
          <a:ext cx="4196716" cy="1973581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vertOverflow="clip" wrap="square" lIns="90000" tIns="90000" rIns="90000" bIns="90000" anchor="t" upright="1"/>
        <a:lstStyle/>
        <a:p>
          <a:pPr algn="l" rtl="0">
            <a:defRPr sz="1000"/>
          </a:pPr>
          <a:r>
            <a:rPr lang="sv-SE" sz="1400" b="1" i="0" strike="noStrike">
              <a:solidFill>
                <a:srgbClr val="000000"/>
              </a:solidFill>
              <a:latin typeface="+mn-lt"/>
              <a:cs typeface="Arial"/>
            </a:rPr>
            <a:t>Gör ett stapeldiagram</a:t>
          </a:r>
          <a:br>
            <a:rPr lang="sv-SE" sz="1400" b="0" i="0" strike="noStrike">
              <a:solidFill>
                <a:srgbClr val="000000"/>
              </a:solidFill>
              <a:latin typeface="+mn-lt"/>
              <a:cs typeface="Arial"/>
            </a:rPr>
          </a:br>
          <a:br>
            <a:rPr lang="sv-SE" sz="1400" b="0" i="0" strike="noStrike">
              <a:solidFill>
                <a:srgbClr val="000000"/>
              </a:solidFill>
              <a:latin typeface="+mn-lt"/>
              <a:cs typeface="Arial"/>
            </a:rPr>
          </a:br>
          <a:r>
            <a:rPr lang="sv-SE" sz="1400" b="0" i="0" strike="noStrike">
              <a:solidFill>
                <a:srgbClr val="000000"/>
              </a:solidFill>
              <a:latin typeface="+mn-lt"/>
              <a:cs typeface="Arial"/>
            </a:rPr>
            <a:t>Växla axlarna i diagrammet.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Arial"/>
            </a:rPr>
            <a:t> </a:t>
          </a:r>
        </a:p>
        <a:p>
          <a:pPr algn="l" rtl="0">
            <a:defRPr sz="1000"/>
          </a:pPr>
          <a:endParaRPr lang="sv-SE" sz="1400" b="0" i="0" strike="noStrike" baseline="0">
            <a:solidFill>
              <a:srgbClr val="000000"/>
            </a:solidFill>
            <a:latin typeface="+mn-lt"/>
            <a:cs typeface="Arial"/>
          </a:endParaRPr>
        </a:p>
        <a:p>
          <a:pPr algn="l" rtl="0">
            <a:defRPr sz="1000"/>
          </a:pPr>
          <a:r>
            <a:rPr lang="sv-SE" sz="1400" b="0" i="0" strike="noStrike" baseline="0">
              <a:solidFill>
                <a:srgbClr val="000000"/>
              </a:solidFill>
              <a:latin typeface="+mn-lt"/>
              <a:cs typeface="Arial"/>
            </a:rPr>
            <a:t>Jämför värdena för kläderna, istället för kvartalen via knappen </a:t>
          </a:r>
          <a:r>
            <a:rPr lang="sv-SE" sz="1400" b="1" i="0" strike="noStrike" baseline="0">
              <a:solidFill>
                <a:srgbClr val="000000"/>
              </a:solidFill>
              <a:latin typeface="+mn-lt"/>
              <a:cs typeface="Arial"/>
            </a:rPr>
            <a:t>Växla rad/kolumn 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Arial"/>
            </a:rPr>
            <a:t>[Switch row/Column] på menyfliken </a:t>
          </a:r>
          <a:r>
            <a:rPr lang="sv-SE" sz="1400" b="1" i="0" strike="noStrike" baseline="0">
              <a:solidFill>
                <a:srgbClr val="000000"/>
              </a:solidFill>
              <a:latin typeface="+mn-lt"/>
              <a:cs typeface="Arial"/>
            </a:rPr>
            <a:t>Design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Arial"/>
            </a:rPr>
            <a:t> [Design].</a:t>
          </a:r>
          <a:endParaRPr lang="sv-SE" sz="1400" b="0" i="0" strike="noStrike">
            <a:solidFill>
              <a:srgbClr val="000000"/>
            </a:solidFill>
            <a:latin typeface="+mn-lt"/>
            <a:cs typeface="Arial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7</xdr:row>
      <xdr:rowOff>33337</xdr:rowOff>
    </xdr:from>
    <xdr:to>
      <xdr:col>6</xdr:col>
      <xdr:colOff>190500</xdr:colOff>
      <xdr:row>18</xdr:row>
      <xdr:rowOff>157162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1E107947-4F7F-4619-9463-9A2410D7CC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6</xdr:col>
      <xdr:colOff>411480</xdr:colOff>
      <xdr:row>0</xdr:row>
      <xdr:rowOff>119082</xdr:rowOff>
    </xdr:from>
    <xdr:to>
      <xdr:col>17</xdr:col>
      <xdr:colOff>674471</xdr:colOff>
      <xdr:row>4</xdr:row>
      <xdr:rowOff>228399</xdr:rowOff>
    </xdr:to>
    <xdr:pic>
      <xdr:nvPicPr>
        <xdr:cNvPr id="4" name="Bildobjekt 3">
          <a:extLst>
            <a:ext uri="{FF2B5EF4-FFF2-40B4-BE49-F238E27FC236}">
              <a16:creationId xmlns:a16="http://schemas.microsoft.com/office/drawing/2014/main" id="{58C0DB70-9F7E-1161-FD21-92DD49D8F5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052060" y="119082"/>
          <a:ext cx="9231731" cy="1023717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590550</xdr:colOff>
      <xdr:row>0</xdr:row>
      <xdr:rowOff>114300</xdr:rowOff>
    </xdr:from>
    <xdr:to>
      <xdr:col>9</xdr:col>
      <xdr:colOff>533400</xdr:colOff>
      <xdr:row>2</xdr:row>
      <xdr:rowOff>144780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3300704B-CEE3-42B6-BD0F-669F91078F95}"/>
            </a:ext>
          </a:extLst>
        </xdr:cNvPr>
        <xdr:cNvSpPr txBox="1"/>
      </xdr:nvSpPr>
      <xdr:spPr>
        <a:xfrm>
          <a:off x="4865370" y="114300"/>
          <a:ext cx="2960370" cy="487680"/>
        </a:xfrm>
        <a:prstGeom prst="rect">
          <a:avLst/>
        </a:prstGeom>
        <a:solidFill>
          <a:schemeClr val="accent4"/>
        </a:solidFill>
        <a:ln w="9525" cmpd="sng">
          <a:noFill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t"/>
        <a:lstStyle/>
        <a:p>
          <a:r>
            <a:rPr lang="sv-SE" sz="14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Skapa ett </a:t>
          </a:r>
          <a:r>
            <a:rPr lang="sv-SE" sz="14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Linjediagram </a:t>
          </a:r>
          <a:r>
            <a:rPr lang="sv-SE" sz="14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[Line Chart].</a:t>
          </a:r>
          <a:r>
            <a:rPr lang="sv-SE" sz="1400"/>
            <a:t> 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236220</xdr:colOff>
      <xdr:row>0</xdr:row>
      <xdr:rowOff>92217</xdr:rowOff>
    </xdr:from>
    <xdr:to>
      <xdr:col>15</xdr:col>
      <xdr:colOff>266970</xdr:colOff>
      <xdr:row>6</xdr:row>
      <xdr:rowOff>161671</xdr:rowOff>
    </xdr:to>
    <xdr:pic>
      <xdr:nvPicPr>
        <xdr:cNvPr id="4" name="Bildobjekt 3">
          <a:extLst>
            <a:ext uri="{FF2B5EF4-FFF2-40B4-BE49-F238E27FC236}">
              <a16:creationId xmlns:a16="http://schemas.microsoft.com/office/drawing/2014/main" id="{43C2294F-E3A0-2D3D-0C03-D1D3599D6D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73980" y="92217"/>
          <a:ext cx="9289050" cy="1441054"/>
        </a:xfrm>
        <a:prstGeom prst="rect">
          <a:avLst/>
        </a:prstGeom>
      </xdr:spPr>
    </xdr:pic>
    <xdr:clientData/>
  </xdr:twoCellAnchor>
  <xdr:twoCellAnchor>
    <xdr:from>
      <xdr:col>0</xdr:col>
      <xdr:colOff>45720</xdr:colOff>
      <xdr:row>5</xdr:row>
      <xdr:rowOff>224790</xdr:rowOff>
    </xdr:from>
    <xdr:to>
      <xdr:col>5</xdr:col>
      <xdr:colOff>342900</xdr:colOff>
      <xdr:row>17</xdr:row>
      <xdr:rowOff>224790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FE2590CE-99FA-86A5-636C-5093574C2B5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352423</xdr:colOff>
      <xdr:row>0</xdr:row>
      <xdr:rowOff>85725</xdr:rowOff>
    </xdr:from>
    <xdr:to>
      <xdr:col>14</xdr:col>
      <xdr:colOff>285750</xdr:colOff>
      <xdr:row>5</xdr:row>
      <xdr:rowOff>95250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1A31558F-9F4C-4259-84E0-8757D86F54BC}"/>
            </a:ext>
          </a:extLst>
        </xdr:cNvPr>
        <xdr:cNvSpPr txBox="1">
          <a:spLocks noChangeArrowheads="1"/>
        </xdr:cNvSpPr>
      </xdr:nvSpPr>
      <xdr:spPr bwMode="auto">
        <a:xfrm>
          <a:off x="4855843" y="314325"/>
          <a:ext cx="3682367" cy="1152525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vertOverflow="clip" wrap="square" lIns="90000" tIns="90000" rIns="90000" bIns="90000" anchor="t" upright="1"/>
        <a:lstStyle/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Arial"/>
            </a:rPr>
            <a:t>1. Gör ett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Arial"/>
            </a:rPr>
            <a:t>Cirkel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Arial"/>
            </a:rPr>
            <a:t> [Pie] diagram.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Arial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Arial"/>
            </a:rPr>
            <a:t>2. Aktivera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Arial"/>
            </a:rPr>
            <a:t>Dataetiketter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Arial"/>
            </a:rPr>
            <a:t> [Data Labels] på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Arial"/>
            </a:rPr>
            <a:t>Utsidan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Arial"/>
            </a:rPr>
            <a:t> [Outside End] av cirklen.</a:t>
          </a:r>
          <a:endParaRPr lang="sv-SE" sz="1400" b="0" i="0" strike="noStrike">
            <a:solidFill>
              <a:srgbClr val="000000"/>
            </a:solidFill>
            <a:latin typeface="+mn-lt"/>
            <a:cs typeface="Arial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350520</xdr:colOff>
      <xdr:row>0</xdr:row>
      <xdr:rowOff>0</xdr:rowOff>
    </xdr:from>
    <xdr:to>
      <xdr:col>17</xdr:col>
      <xdr:colOff>808205</xdr:colOff>
      <xdr:row>6</xdr:row>
      <xdr:rowOff>102886</xdr:rowOff>
    </xdr:to>
    <xdr:pic>
      <xdr:nvPicPr>
        <xdr:cNvPr id="5" name="Bildobjekt 4">
          <a:extLst>
            <a:ext uri="{FF2B5EF4-FFF2-40B4-BE49-F238E27FC236}">
              <a16:creationId xmlns:a16="http://schemas.microsoft.com/office/drawing/2014/main" id="{B5BD2403-DA07-348B-2565-5FBC2978C4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03620" y="0"/>
          <a:ext cx="6980405" cy="1474486"/>
        </a:xfrm>
        <a:prstGeom prst="rect">
          <a:avLst/>
        </a:prstGeom>
      </xdr:spPr>
    </xdr:pic>
    <xdr:clientData/>
  </xdr:twoCellAnchor>
  <xdr:twoCellAnchor>
    <xdr:from>
      <xdr:col>0</xdr:col>
      <xdr:colOff>129540</xdr:colOff>
      <xdr:row>5</xdr:row>
      <xdr:rowOff>26670</xdr:rowOff>
    </xdr:from>
    <xdr:to>
      <xdr:col>8</xdr:col>
      <xdr:colOff>198120</xdr:colOff>
      <xdr:row>17</xdr:row>
      <xdr:rowOff>26670</xdr:rowOff>
    </xdr:to>
    <xdr:graphicFrame macro="">
      <xdr:nvGraphicFramePr>
        <xdr:cNvPr id="6" name="Diagram 5">
          <a:extLst>
            <a:ext uri="{FF2B5EF4-FFF2-40B4-BE49-F238E27FC236}">
              <a16:creationId xmlns:a16="http://schemas.microsoft.com/office/drawing/2014/main" id="{154A6AB8-7FEE-2F21-3B24-CF45CB7338B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9</xdr:col>
      <xdr:colOff>449580</xdr:colOff>
      <xdr:row>6</xdr:row>
      <xdr:rowOff>201451</xdr:rowOff>
    </xdr:from>
    <xdr:to>
      <xdr:col>18</xdr:col>
      <xdr:colOff>60960</xdr:colOff>
      <xdr:row>18</xdr:row>
      <xdr:rowOff>64291</xdr:rowOff>
    </xdr:to>
    <xdr:pic>
      <xdr:nvPicPr>
        <xdr:cNvPr id="7" name="Bildobjekt 6">
          <a:extLst>
            <a:ext uri="{FF2B5EF4-FFF2-40B4-BE49-F238E27FC236}">
              <a16:creationId xmlns:a16="http://schemas.microsoft.com/office/drawing/2014/main" id="{4F2CB66E-E90D-BAC3-0605-6E4B6C5C34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202680" y="1573051"/>
          <a:ext cx="6949440" cy="260604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541020</xdr:colOff>
      <xdr:row>0</xdr:row>
      <xdr:rowOff>89534</xdr:rowOff>
    </xdr:from>
    <xdr:to>
      <xdr:col>10</xdr:col>
      <xdr:colOff>106680</xdr:colOff>
      <xdr:row>12</xdr:row>
      <xdr:rowOff>127635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68514E51-A635-409C-8415-1B4841D57DC3}"/>
            </a:ext>
          </a:extLst>
        </xdr:cNvPr>
        <xdr:cNvSpPr txBox="1">
          <a:spLocks noChangeArrowheads="1"/>
        </xdr:cNvSpPr>
      </xdr:nvSpPr>
      <xdr:spPr bwMode="auto">
        <a:xfrm>
          <a:off x="2590800" y="89534"/>
          <a:ext cx="3939540" cy="2781301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vertOverflow="clip" wrap="square" lIns="90000" tIns="90000" rIns="90000" bIns="90000" anchor="t" upright="1"/>
        <a:lstStyle/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Arial"/>
            </a:rPr>
            <a:t>1. Markera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Arial"/>
            </a:rPr>
            <a:t>A2:B4.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Arial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Arial"/>
            </a:rPr>
            <a:t>2. Infoga ett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Arial"/>
            </a:rPr>
            <a:t>Ringdiagram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Arial"/>
            </a:rPr>
            <a:t> [Doughnut].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Arial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Arial"/>
            </a:rPr>
            <a:t>3. Ändra färgerna på ringarna.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Arial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Arial"/>
            </a:rPr>
            <a:t>4. Visa värdena som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Arial"/>
            </a:rPr>
            <a:t>Dataetiketter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Arial"/>
            </a:rPr>
            <a:t> [Data Labels].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Arial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Arial"/>
            </a:rPr>
            <a:t>5. Testa att ändra beloppet i cellen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Arial"/>
            </a:rPr>
            <a:t>B3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Arial"/>
            </a:rPr>
            <a:t>.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523875</xdr:colOff>
      <xdr:row>0</xdr:row>
      <xdr:rowOff>85724</xdr:rowOff>
    </xdr:from>
    <xdr:to>
      <xdr:col>9</xdr:col>
      <xdr:colOff>209550</xdr:colOff>
      <xdr:row>16</xdr:row>
      <xdr:rowOff>209549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9730EB62-78E1-4C01-9320-515A409CCD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10</xdr:col>
      <xdr:colOff>289560</xdr:colOff>
      <xdr:row>0</xdr:row>
      <xdr:rowOff>101538</xdr:rowOff>
    </xdr:from>
    <xdr:to>
      <xdr:col>18</xdr:col>
      <xdr:colOff>406363</xdr:colOff>
      <xdr:row>15</xdr:row>
      <xdr:rowOff>16487</xdr:rowOff>
    </xdr:to>
    <xdr:pic>
      <xdr:nvPicPr>
        <xdr:cNvPr id="4" name="Bildobjekt 3">
          <a:extLst>
            <a:ext uri="{FF2B5EF4-FFF2-40B4-BE49-F238E27FC236}">
              <a16:creationId xmlns:a16="http://schemas.microsoft.com/office/drawing/2014/main" id="{38C51F2F-92C7-ED02-3236-652366BF03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13220" y="101538"/>
          <a:ext cx="6639523" cy="3343949"/>
        </a:xfrm>
        <a:prstGeom prst="rect">
          <a:avLst/>
        </a:prstGeom>
      </xdr:spPr>
    </xdr:pic>
    <xdr:clientData/>
  </xdr:twoCellAnchor>
  <xdr:twoCellAnchor editAs="oneCell">
    <xdr:from>
      <xdr:col>13</xdr:col>
      <xdr:colOff>14427</xdr:colOff>
      <xdr:row>6</xdr:row>
      <xdr:rowOff>152400</xdr:rowOff>
    </xdr:from>
    <xdr:to>
      <xdr:col>17</xdr:col>
      <xdr:colOff>229847</xdr:colOff>
      <xdr:row>21</xdr:row>
      <xdr:rowOff>24140</xdr:rowOff>
    </xdr:to>
    <xdr:pic>
      <xdr:nvPicPr>
        <xdr:cNvPr id="6" name="Bildobjekt 5">
          <a:extLst>
            <a:ext uri="{FF2B5EF4-FFF2-40B4-BE49-F238E27FC236}">
              <a16:creationId xmlns:a16="http://schemas.microsoft.com/office/drawing/2014/main" id="{33BF7856-5D93-068B-9AD9-6F5D9D90C3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312607" y="1524000"/>
          <a:ext cx="3476780" cy="3300740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323850</xdr:colOff>
      <xdr:row>4</xdr:row>
      <xdr:rowOff>47625</xdr:rowOff>
    </xdr:from>
    <xdr:to>
      <xdr:col>10</xdr:col>
      <xdr:colOff>209550</xdr:colOff>
      <xdr:row>12</xdr:row>
      <xdr:rowOff>28575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D55E8CD2-F54F-4E96-A7C7-2876DAE373F4}"/>
            </a:ext>
          </a:extLst>
        </xdr:cNvPr>
        <xdr:cNvSpPr txBox="1">
          <a:spLocks noChangeArrowheads="1"/>
        </xdr:cNvSpPr>
      </xdr:nvSpPr>
      <xdr:spPr bwMode="auto">
        <a:xfrm>
          <a:off x="323850" y="962025"/>
          <a:ext cx="7078980" cy="1809750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vertOverflow="clip" wrap="square" lIns="90000" tIns="90000" rIns="90000" bIns="90000" anchor="t" upright="1"/>
        <a:lstStyle/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Arial"/>
            </a:rPr>
            <a:t>1. Gör ett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Arial"/>
            </a:rPr>
            <a:t>Linjediagram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Arial"/>
            </a:rPr>
            <a:t> </a:t>
          </a:r>
          <a:r>
            <a:rPr lang="sv-SE" sz="1400" b="0" i="0">
              <a:effectLst/>
              <a:latin typeface="+mn-lt"/>
              <a:ea typeface="+mn-ea"/>
              <a:cs typeface="+mn-cs"/>
            </a:rPr>
            <a:t>[Line Chart].</a:t>
          </a:r>
          <a:endParaRPr lang="sv-SE" sz="1400" b="0" i="0" strike="noStrike">
            <a:solidFill>
              <a:srgbClr val="000000"/>
            </a:solidFill>
            <a:latin typeface="+mn-lt"/>
            <a:cs typeface="Arial"/>
          </a:endParaRP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Arial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Arial"/>
            </a:rPr>
            <a:t>2. Ändra på färger och byt utseende via valen i gruppen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Arial"/>
            </a:rPr>
            <a:t>Diagramformat 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Arial"/>
            </a:rPr>
            <a:t>[Chart Styles] på menyfliken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Arial"/>
            </a:rPr>
            <a:t> Diagramdesign 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Arial"/>
            </a:rPr>
            <a:t>[Chart Design].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Arial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Arial"/>
            </a:rPr>
            <a:t>3. Visa värdena som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Arial"/>
            </a:rPr>
            <a:t>Dataetiketter 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Arial"/>
            </a:rPr>
            <a:t>[Data Labels].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499109</xdr:colOff>
      <xdr:row>3</xdr:row>
      <xdr:rowOff>220980</xdr:rowOff>
    </xdr:from>
    <xdr:to>
      <xdr:col>12</xdr:col>
      <xdr:colOff>247649</xdr:colOff>
      <xdr:row>20</xdr:row>
      <xdr:rowOff>211455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BEF32D31-9FC8-4B6D-A35E-D65C124143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13</xdr:col>
      <xdr:colOff>327660</xdr:colOff>
      <xdr:row>0</xdr:row>
      <xdr:rowOff>107981</xdr:rowOff>
    </xdr:from>
    <xdr:to>
      <xdr:col>25</xdr:col>
      <xdr:colOff>251678</xdr:colOff>
      <xdr:row>5</xdr:row>
      <xdr:rowOff>81721</xdr:rowOff>
    </xdr:to>
    <xdr:pic>
      <xdr:nvPicPr>
        <xdr:cNvPr id="3" name="Bildobjekt 2">
          <a:extLst>
            <a:ext uri="{FF2B5EF4-FFF2-40B4-BE49-F238E27FC236}">
              <a16:creationId xmlns:a16="http://schemas.microsoft.com/office/drawing/2014/main" id="{C5F082AD-4164-95FC-063E-2E9AA95E4E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547860" y="107981"/>
          <a:ext cx="9708098" cy="1116740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57149</xdr:colOff>
      <xdr:row>0</xdr:row>
      <xdr:rowOff>142874</xdr:rowOff>
    </xdr:from>
    <xdr:to>
      <xdr:col>13</xdr:col>
      <xdr:colOff>314324</xdr:colOff>
      <xdr:row>5</xdr:row>
      <xdr:rowOff>19050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D6F177B5-0E55-4E20-AA84-8C5DE175B74E}"/>
            </a:ext>
          </a:extLst>
        </xdr:cNvPr>
        <xdr:cNvSpPr txBox="1">
          <a:spLocks noChangeArrowheads="1"/>
        </xdr:cNvSpPr>
      </xdr:nvSpPr>
      <xdr:spPr bwMode="auto">
        <a:xfrm>
          <a:off x="5764529" y="142874"/>
          <a:ext cx="3381375" cy="1019176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vertOverflow="clip" wrap="square" lIns="90000" tIns="90000" rIns="90000" bIns="90000" anchor="t" upright="1"/>
        <a:lstStyle/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Arial"/>
            </a:rPr>
            <a:t>Gör ett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Arial"/>
            </a:rPr>
            <a:t>Kombinations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Arial"/>
            </a:rPr>
            <a:t> [Combo Chart] diagram med kombinerat stapel och linjediagram med resutlatet som en linje.</a:t>
          </a: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403860</xdr:colOff>
      <xdr:row>0</xdr:row>
      <xdr:rowOff>44319</xdr:rowOff>
    </xdr:from>
    <xdr:to>
      <xdr:col>19</xdr:col>
      <xdr:colOff>394513</xdr:colOff>
      <xdr:row>6</xdr:row>
      <xdr:rowOff>169277</xdr:rowOff>
    </xdr:to>
    <xdr:pic>
      <xdr:nvPicPr>
        <xdr:cNvPr id="5" name="Bildobjekt 4">
          <a:extLst>
            <a:ext uri="{FF2B5EF4-FFF2-40B4-BE49-F238E27FC236}">
              <a16:creationId xmlns:a16="http://schemas.microsoft.com/office/drawing/2014/main" id="{B8E498D9-C78C-C4DF-2D23-F25894093C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11240" y="44319"/>
          <a:ext cx="8959393" cy="1496558"/>
        </a:xfrm>
        <a:prstGeom prst="rect">
          <a:avLst/>
        </a:prstGeom>
      </xdr:spPr>
    </xdr:pic>
    <xdr:clientData/>
  </xdr:twoCellAnchor>
  <xdr:twoCellAnchor>
    <xdr:from>
      <xdr:col>0</xdr:col>
      <xdr:colOff>160020</xdr:colOff>
      <xdr:row>6</xdr:row>
      <xdr:rowOff>49530</xdr:rowOff>
    </xdr:from>
    <xdr:to>
      <xdr:col>6</xdr:col>
      <xdr:colOff>365760</xdr:colOff>
      <xdr:row>18</xdr:row>
      <xdr:rowOff>49530</xdr:rowOff>
    </xdr:to>
    <xdr:graphicFrame macro="">
      <xdr:nvGraphicFramePr>
        <xdr:cNvPr id="6" name="Diagram 5">
          <a:extLst>
            <a:ext uri="{FF2B5EF4-FFF2-40B4-BE49-F238E27FC236}">
              <a16:creationId xmlns:a16="http://schemas.microsoft.com/office/drawing/2014/main" id="{E7CC6774-CD42-B20D-6C12-148052A1E7B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8</xdr:col>
      <xdr:colOff>457216</xdr:colOff>
      <xdr:row>7</xdr:row>
      <xdr:rowOff>68580</xdr:rowOff>
    </xdr:from>
    <xdr:to>
      <xdr:col>16</xdr:col>
      <xdr:colOff>324685</xdr:colOff>
      <xdr:row>36</xdr:row>
      <xdr:rowOff>120801</xdr:rowOff>
    </xdr:to>
    <xdr:pic>
      <xdr:nvPicPr>
        <xdr:cNvPr id="7" name="Bildobjekt 6">
          <a:extLst>
            <a:ext uri="{FF2B5EF4-FFF2-40B4-BE49-F238E27FC236}">
              <a16:creationId xmlns:a16="http://schemas.microsoft.com/office/drawing/2014/main" id="{E2C6A1CC-4BBE-7134-F731-2DA441F24C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164596" y="1668780"/>
          <a:ext cx="6390189" cy="6681621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</xdr:row>
      <xdr:rowOff>0</xdr:rowOff>
    </xdr:from>
    <xdr:to>
      <xdr:col>11</xdr:col>
      <xdr:colOff>219075</xdr:colOff>
      <xdr:row>9</xdr:row>
      <xdr:rowOff>76200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3577E241-F5CC-46F6-92C3-601581329A93}"/>
            </a:ext>
          </a:extLst>
        </xdr:cNvPr>
        <xdr:cNvSpPr txBox="1">
          <a:spLocks noChangeArrowheads="1"/>
        </xdr:cNvSpPr>
      </xdr:nvSpPr>
      <xdr:spPr bwMode="auto">
        <a:xfrm>
          <a:off x="2910840" y="457200"/>
          <a:ext cx="5172075" cy="1676400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vertOverflow="clip" wrap="square" lIns="90000" tIns="90000" rIns="90000" bIns="90000" anchor="t" upright="1"/>
        <a:lstStyle/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Arial"/>
            </a:rPr>
            <a:t>1.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Arial"/>
            </a:rPr>
            <a:t> 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Arial"/>
            </a:rPr>
            <a:t>Gör ett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Arial"/>
            </a:rPr>
            <a:t>2D-cirkel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Arial"/>
            </a:rPr>
            <a:t> [2-D Pie] diagram.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Arial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Arial"/>
            </a:rPr>
            <a:t>2. Fyll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Arial"/>
            </a:rPr>
            <a:t> tårtbibtarna med ländernas flaggor.</a:t>
          </a:r>
        </a:p>
        <a:p>
          <a:pPr algn="l" rtl="0">
            <a:defRPr sz="1000"/>
          </a:pPr>
          <a:endParaRPr lang="sv-SE" sz="1400" b="0" i="0" strike="noStrike" baseline="0">
            <a:solidFill>
              <a:srgbClr val="000000"/>
            </a:solidFill>
            <a:latin typeface="+mn-lt"/>
            <a:cs typeface="Arial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Arial"/>
            </a:rPr>
            <a:t>3. Visa inte förklaringen.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Arial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Arial"/>
            </a:rPr>
            <a:t>4. Visa fördelningen i procent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Arial"/>
            </a:rPr>
            <a:t> på utsidan av cirkeln.</a:t>
          </a: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6</xdr:row>
      <xdr:rowOff>26670</xdr:rowOff>
    </xdr:from>
    <xdr:to>
      <xdr:col>5</xdr:col>
      <xdr:colOff>480060</xdr:colOff>
      <xdr:row>18</xdr:row>
      <xdr:rowOff>26670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57869AE7-74D3-9030-CC94-C73FF2AE52C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7</xdr:col>
      <xdr:colOff>76200</xdr:colOff>
      <xdr:row>0</xdr:row>
      <xdr:rowOff>68580</xdr:rowOff>
    </xdr:from>
    <xdr:to>
      <xdr:col>11</xdr:col>
      <xdr:colOff>753504</xdr:colOff>
      <xdr:row>9</xdr:row>
      <xdr:rowOff>66135</xdr:rowOff>
    </xdr:to>
    <xdr:pic>
      <xdr:nvPicPr>
        <xdr:cNvPr id="7" name="Bildobjekt 6">
          <a:extLst>
            <a:ext uri="{FF2B5EF4-FFF2-40B4-BE49-F238E27FC236}">
              <a16:creationId xmlns:a16="http://schemas.microsoft.com/office/drawing/2014/main" id="{6F7A7BA1-3CEC-BB12-E947-1B5CE7FCCF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440680" y="68580"/>
          <a:ext cx="3938664" cy="2054955"/>
        </a:xfrm>
        <a:prstGeom prst="rect">
          <a:avLst/>
        </a:prstGeom>
      </xdr:spPr>
    </xdr:pic>
    <xdr:clientData/>
  </xdr:twoCellAnchor>
  <xdr:twoCellAnchor editAs="oneCell">
    <xdr:from>
      <xdr:col>7</xdr:col>
      <xdr:colOff>76775</xdr:colOff>
      <xdr:row>9</xdr:row>
      <xdr:rowOff>129540</xdr:rowOff>
    </xdr:from>
    <xdr:to>
      <xdr:col>16</xdr:col>
      <xdr:colOff>314761</xdr:colOff>
      <xdr:row>29</xdr:row>
      <xdr:rowOff>119130</xdr:rowOff>
    </xdr:to>
    <xdr:pic>
      <xdr:nvPicPr>
        <xdr:cNvPr id="8" name="Bildobjekt 7">
          <a:extLst>
            <a:ext uri="{FF2B5EF4-FFF2-40B4-BE49-F238E27FC236}">
              <a16:creationId xmlns:a16="http://schemas.microsoft.com/office/drawing/2014/main" id="{6B0D77FD-BD44-F058-8B53-CEF1C3BCD0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441255" y="2186940"/>
          <a:ext cx="7576046" cy="4561590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85725</xdr:colOff>
      <xdr:row>2</xdr:row>
      <xdr:rowOff>57150</xdr:rowOff>
    </xdr:from>
    <xdr:to>
      <xdr:col>10</xdr:col>
      <xdr:colOff>280621</xdr:colOff>
      <xdr:row>7</xdr:row>
      <xdr:rowOff>91440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023D3097-8566-4AB7-BBE2-5BAE2228BC9E}"/>
            </a:ext>
          </a:extLst>
        </xdr:cNvPr>
        <xdr:cNvSpPr txBox="1">
          <a:spLocks noChangeArrowheads="1"/>
        </xdr:cNvSpPr>
      </xdr:nvSpPr>
      <xdr:spPr bwMode="auto">
        <a:xfrm>
          <a:off x="3789045" y="483870"/>
          <a:ext cx="3319096" cy="1177290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vertOverflow="clip" wrap="square" lIns="90000" tIns="90000" rIns="90000" bIns="90000" anchor="t" upright="1"/>
        <a:lstStyle/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Arial"/>
            </a:rPr>
            <a:t>Skapa ett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Arial"/>
            </a:rPr>
            <a:t>Polärdiagram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Arial"/>
            </a:rPr>
            <a:t> [Radar Chart].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Arial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Arial"/>
            </a:rPr>
            <a:t>Hämta diagramrubriken från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Arial"/>
            </a:rPr>
            <a:t> cellen </a:t>
          </a:r>
          <a:r>
            <a:rPr lang="sv-SE" sz="1400" b="1" i="0" strike="noStrike" baseline="0">
              <a:solidFill>
                <a:srgbClr val="000000"/>
              </a:solidFill>
              <a:latin typeface="+mn-lt"/>
              <a:cs typeface="Arial"/>
            </a:rPr>
            <a:t>A1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Arial"/>
            </a:rPr>
            <a:t>.</a:t>
          </a:r>
          <a:endParaRPr lang="sv-SE" sz="1400" b="0" i="0" strike="noStrike">
            <a:solidFill>
              <a:srgbClr val="000000"/>
            </a:solidFill>
            <a:latin typeface="+mn-lt"/>
            <a:cs typeface="Arial"/>
          </a:endParaRP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58399</xdr:colOff>
      <xdr:row>0</xdr:row>
      <xdr:rowOff>38100</xdr:rowOff>
    </xdr:from>
    <xdr:to>
      <xdr:col>18</xdr:col>
      <xdr:colOff>328049</xdr:colOff>
      <xdr:row>20</xdr:row>
      <xdr:rowOff>48666</xdr:rowOff>
    </xdr:to>
    <xdr:pic>
      <xdr:nvPicPr>
        <xdr:cNvPr id="4" name="Bildobjekt 3">
          <a:extLst>
            <a:ext uri="{FF2B5EF4-FFF2-40B4-BE49-F238E27FC236}">
              <a16:creationId xmlns:a16="http://schemas.microsoft.com/office/drawing/2014/main" id="{95068FF2-C40F-A25F-7A39-9026FC2510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61079" y="38100"/>
          <a:ext cx="7607710" cy="4338726"/>
        </a:xfrm>
        <a:prstGeom prst="rect">
          <a:avLst/>
        </a:prstGeom>
      </xdr:spPr>
    </xdr:pic>
    <xdr:clientData/>
  </xdr:twoCellAnchor>
  <xdr:twoCellAnchor>
    <xdr:from>
      <xdr:col>0</xdr:col>
      <xdr:colOff>22860</xdr:colOff>
      <xdr:row>13</xdr:row>
      <xdr:rowOff>186690</xdr:rowOff>
    </xdr:from>
    <xdr:to>
      <xdr:col>6</xdr:col>
      <xdr:colOff>266700</xdr:colOff>
      <xdr:row>27</xdr:row>
      <xdr:rowOff>156210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622DF2A7-39CC-E230-CFFB-5756A6127A0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99060</xdr:colOff>
      <xdr:row>9</xdr:row>
      <xdr:rowOff>163830</xdr:rowOff>
    </xdr:from>
    <xdr:to>
      <xdr:col>5</xdr:col>
      <xdr:colOff>609600</xdr:colOff>
      <xdr:row>21</xdr:row>
      <xdr:rowOff>163830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2D45F751-A24E-A3C3-C22A-5E1D7D9B683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4</xdr:col>
      <xdr:colOff>533400</xdr:colOff>
      <xdr:row>0</xdr:row>
      <xdr:rowOff>116574</xdr:rowOff>
    </xdr:from>
    <xdr:to>
      <xdr:col>12</xdr:col>
      <xdr:colOff>453939</xdr:colOff>
      <xdr:row>6</xdr:row>
      <xdr:rowOff>108297</xdr:rowOff>
    </xdr:to>
    <xdr:pic>
      <xdr:nvPicPr>
        <xdr:cNvPr id="4" name="Bildobjekt 3">
          <a:extLst>
            <a:ext uri="{FF2B5EF4-FFF2-40B4-BE49-F238E27FC236}">
              <a16:creationId xmlns:a16="http://schemas.microsoft.com/office/drawing/2014/main" id="{C00D0507-71C8-88E0-3D76-5753FD5C3D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970020" y="116574"/>
          <a:ext cx="6443259" cy="1363323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9</xdr:row>
      <xdr:rowOff>112395</xdr:rowOff>
    </xdr:from>
    <xdr:to>
      <xdr:col>6</xdr:col>
      <xdr:colOff>255270</xdr:colOff>
      <xdr:row>20</xdr:row>
      <xdr:rowOff>220980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41E349B7-EACF-47D5-99F8-F136C6352A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7</xdr:col>
      <xdr:colOff>68580</xdr:colOff>
      <xdr:row>0</xdr:row>
      <xdr:rowOff>95812</xdr:rowOff>
    </xdr:from>
    <xdr:to>
      <xdr:col>15</xdr:col>
      <xdr:colOff>200561</xdr:colOff>
      <xdr:row>13</xdr:row>
      <xdr:rowOff>81301</xdr:rowOff>
    </xdr:to>
    <xdr:pic>
      <xdr:nvPicPr>
        <xdr:cNvPr id="4" name="Bildobjekt 3">
          <a:extLst>
            <a:ext uri="{FF2B5EF4-FFF2-40B4-BE49-F238E27FC236}">
              <a16:creationId xmlns:a16="http://schemas.microsoft.com/office/drawing/2014/main" id="{074E31F0-7CDB-54C3-AB8F-347B0D559A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12080" y="95812"/>
          <a:ext cx="6654701" cy="2980149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142875</xdr:colOff>
      <xdr:row>3</xdr:row>
      <xdr:rowOff>104775</xdr:rowOff>
    </xdr:from>
    <xdr:to>
      <xdr:col>9</xdr:col>
      <xdr:colOff>247650</xdr:colOff>
      <xdr:row>7</xdr:row>
      <xdr:rowOff>38100</xdr:rowOff>
    </xdr:to>
    <xdr:sp macro="" textlink="">
      <xdr:nvSpPr>
        <xdr:cNvPr id="2" name="Rektangel 1">
          <a:extLst>
            <a:ext uri="{FF2B5EF4-FFF2-40B4-BE49-F238E27FC236}">
              <a16:creationId xmlns:a16="http://schemas.microsoft.com/office/drawing/2014/main" id="{AEFCB3C5-74C4-49BE-8150-9EE327A401B1}"/>
            </a:ext>
          </a:extLst>
        </xdr:cNvPr>
        <xdr:cNvSpPr/>
      </xdr:nvSpPr>
      <xdr:spPr>
        <a:xfrm>
          <a:off x="4410075" y="790575"/>
          <a:ext cx="3716655" cy="847725"/>
        </a:xfrm>
        <a:prstGeom prst="rect">
          <a:avLst/>
        </a:prstGeom>
        <a:solidFill>
          <a:schemeClr val="accent4"/>
        </a:solidFill>
        <a:ln>
          <a:noFill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tIns="90000" bIns="90000" rtlCol="0" anchor="t"/>
        <a:lstStyle/>
        <a:p>
          <a:pPr algn="l"/>
          <a:r>
            <a:rPr lang="sv-SE" sz="1600">
              <a:solidFill>
                <a:schemeClr val="tx1"/>
              </a:solidFill>
            </a:rPr>
            <a:t>Skapa ett </a:t>
          </a:r>
          <a:r>
            <a:rPr lang="sv-SE" sz="1600" b="1">
              <a:solidFill>
                <a:schemeClr val="tx1"/>
              </a:solidFill>
            </a:rPr>
            <a:t>Treemap</a:t>
          </a:r>
          <a:r>
            <a:rPr lang="sv-SE" sz="1600">
              <a:solidFill>
                <a:schemeClr val="tx1"/>
              </a:solidFill>
            </a:rPr>
            <a:t> diagram.</a:t>
          </a:r>
        </a:p>
      </xdr:txBody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510541</xdr:colOff>
      <xdr:row>0</xdr:row>
      <xdr:rowOff>129541</xdr:rowOff>
    </xdr:from>
    <xdr:to>
      <xdr:col>16</xdr:col>
      <xdr:colOff>424357</xdr:colOff>
      <xdr:row>5</xdr:row>
      <xdr:rowOff>137161</xdr:rowOff>
    </xdr:to>
    <xdr:pic>
      <xdr:nvPicPr>
        <xdr:cNvPr id="4" name="Bildobjekt 3">
          <a:extLst>
            <a:ext uri="{FF2B5EF4-FFF2-40B4-BE49-F238E27FC236}">
              <a16:creationId xmlns:a16="http://schemas.microsoft.com/office/drawing/2014/main" id="{47538744-3CFC-AC28-5E42-D2FDA7C9F8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44741" y="129541"/>
          <a:ext cx="6931836" cy="1226820"/>
        </a:xfrm>
        <a:prstGeom prst="rect">
          <a:avLst/>
        </a:prstGeom>
      </xdr:spPr>
    </xdr:pic>
    <xdr:clientData/>
  </xdr:twoCellAnchor>
  <xdr:twoCellAnchor>
    <xdr:from>
      <xdr:col>3</xdr:col>
      <xdr:colOff>236220</xdr:colOff>
      <xdr:row>0</xdr:row>
      <xdr:rowOff>49530</xdr:rowOff>
    </xdr:from>
    <xdr:to>
      <xdr:col>10</xdr:col>
      <xdr:colOff>434340</xdr:colOff>
      <xdr:row>12</xdr:row>
      <xdr:rowOff>49530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5" name="Diagram 4">
              <a:extLst>
                <a:ext uri="{FF2B5EF4-FFF2-40B4-BE49-F238E27FC236}">
                  <a16:creationId xmlns:a16="http://schemas.microsoft.com/office/drawing/2014/main" id="{9972DB7C-7ED4-63F1-42E6-594C28905A6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270760" y="49530"/>
              <a:ext cx="4572000" cy="2819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Det här diagrammet är inte tillgängligt i din version av Excel.
Om du redigerar figuren eller sparar arbetsboken i ett annat filformat bryts diagrammet permanent.</a:t>
              </a:r>
            </a:p>
          </xdr:txBody>
        </xdr:sp>
      </mc:Fallback>
    </mc:AlternateContent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476250</xdr:colOff>
      <xdr:row>3</xdr:row>
      <xdr:rowOff>66675</xdr:rowOff>
    </xdr:from>
    <xdr:to>
      <xdr:col>9</xdr:col>
      <xdr:colOff>504825</xdr:colOff>
      <xdr:row>6</xdr:row>
      <xdr:rowOff>171450</xdr:rowOff>
    </xdr:to>
    <xdr:sp macro="" textlink="">
      <xdr:nvSpPr>
        <xdr:cNvPr id="2" name="Rektangel 1">
          <a:extLst>
            <a:ext uri="{FF2B5EF4-FFF2-40B4-BE49-F238E27FC236}">
              <a16:creationId xmlns:a16="http://schemas.microsoft.com/office/drawing/2014/main" id="{173795B9-364B-493D-8407-8F84FBD375FC}"/>
            </a:ext>
          </a:extLst>
        </xdr:cNvPr>
        <xdr:cNvSpPr/>
      </xdr:nvSpPr>
      <xdr:spPr>
        <a:xfrm>
          <a:off x="2990850" y="752475"/>
          <a:ext cx="4356735" cy="790575"/>
        </a:xfrm>
        <a:prstGeom prst="rect">
          <a:avLst/>
        </a:prstGeom>
        <a:solidFill>
          <a:schemeClr val="accent4"/>
        </a:solidFill>
        <a:ln>
          <a:noFill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tIns="90000" bIns="90000" rtlCol="0" anchor="t"/>
        <a:lstStyle/>
        <a:p>
          <a:pPr algn="l"/>
          <a:r>
            <a:rPr lang="sv-SE" sz="1600">
              <a:solidFill>
                <a:schemeClr val="tx1"/>
              </a:solidFill>
            </a:rPr>
            <a:t>Skapa ett </a:t>
          </a:r>
          <a:r>
            <a:rPr lang="sv-SE" sz="1600" b="1">
              <a:solidFill>
                <a:schemeClr val="tx1"/>
              </a:solidFill>
            </a:rPr>
            <a:t>Sol</a:t>
          </a:r>
          <a:r>
            <a:rPr lang="sv-SE" sz="1600" b="0">
              <a:solidFill>
                <a:schemeClr val="tx1"/>
              </a:solidFill>
            </a:rPr>
            <a:t>-</a:t>
          </a:r>
          <a:r>
            <a:rPr lang="sv-SE" sz="1600">
              <a:solidFill>
                <a:schemeClr val="tx1"/>
              </a:solidFill>
            </a:rPr>
            <a:t>diagram [Sunburst].</a:t>
          </a:r>
        </a:p>
      </xdr:txBody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</xdr:row>
      <xdr:rowOff>0</xdr:rowOff>
    </xdr:from>
    <xdr:to>
      <xdr:col>14</xdr:col>
      <xdr:colOff>304800</xdr:colOff>
      <xdr:row>3</xdr:row>
      <xdr:rowOff>66675</xdr:rowOff>
    </xdr:to>
    <xdr:sp macro="" textlink="">
      <xdr:nvSpPr>
        <xdr:cNvPr id="4" name="AutoShape 3">
          <a:hlinkClick xmlns:r="http://schemas.openxmlformats.org/officeDocument/2006/relationships" r:id="rId1" tooltip="Skapa ett solstrålediagram i Office 2016"/>
          <a:extLst>
            <a:ext uri="{FF2B5EF4-FFF2-40B4-BE49-F238E27FC236}">
              <a16:creationId xmlns:a16="http://schemas.microsoft.com/office/drawing/2014/main" id="{4E1E1757-4276-4E43-91DB-747D07E6DBF1}"/>
            </a:ext>
          </a:extLst>
        </xdr:cNvPr>
        <xdr:cNvSpPr>
          <a:spLocks noChangeAspect="1" noChangeArrowheads="1"/>
        </xdr:cNvSpPr>
      </xdr:nvSpPr>
      <xdr:spPr bwMode="auto">
        <a:xfrm>
          <a:off x="8763000" y="457200"/>
          <a:ext cx="304800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11</xdr:col>
      <xdr:colOff>579120</xdr:colOff>
      <xdr:row>0</xdr:row>
      <xdr:rowOff>143200</xdr:rowOff>
    </xdr:from>
    <xdr:to>
      <xdr:col>21</xdr:col>
      <xdr:colOff>394849</xdr:colOff>
      <xdr:row>11</xdr:row>
      <xdr:rowOff>70045</xdr:rowOff>
    </xdr:to>
    <xdr:pic>
      <xdr:nvPicPr>
        <xdr:cNvPr id="5" name="Bildobjekt 4">
          <a:extLst>
            <a:ext uri="{FF2B5EF4-FFF2-40B4-BE49-F238E27FC236}">
              <a16:creationId xmlns:a16="http://schemas.microsoft.com/office/drawing/2014/main" id="{D7D85099-577E-20A6-8212-C6C5494C73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467600" y="143200"/>
          <a:ext cx="7969129" cy="2517645"/>
        </a:xfrm>
        <a:prstGeom prst="rect">
          <a:avLst/>
        </a:prstGeom>
      </xdr:spPr>
    </xdr:pic>
    <xdr:clientData/>
  </xdr:twoCellAnchor>
  <xdr:twoCellAnchor>
    <xdr:from>
      <xdr:col>4</xdr:col>
      <xdr:colOff>259080</xdr:colOff>
      <xdr:row>0</xdr:row>
      <xdr:rowOff>148590</xdr:rowOff>
    </xdr:from>
    <xdr:to>
      <xdr:col>11</xdr:col>
      <xdr:colOff>457200</xdr:colOff>
      <xdr:row>12</xdr:row>
      <xdr:rowOff>148590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6" name="Diagram 5">
              <a:extLst>
                <a:ext uri="{FF2B5EF4-FFF2-40B4-BE49-F238E27FC236}">
                  <a16:creationId xmlns:a16="http://schemas.microsoft.com/office/drawing/2014/main" id="{71BFB962-937F-4F3C-990E-FABBCD9B009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3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773680" y="148590"/>
              <a:ext cx="4572000" cy="2819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Det här diagrammet är inte tillgängligt i din version av Excel.
Om du redigerar figuren eller sparar arbetsboken i ett annat filformat bryts diagrammet permanent.</a:t>
              </a:r>
            </a:p>
          </xdr:txBody>
        </xdr:sp>
      </mc:Fallback>
    </mc:AlternateContent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190500</xdr:colOff>
      <xdr:row>1</xdr:row>
      <xdr:rowOff>57150</xdr:rowOff>
    </xdr:from>
    <xdr:to>
      <xdr:col>7</xdr:col>
      <xdr:colOff>219075</xdr:colOff>
      <xdr:row>4</xdr:row>
      <xdr:rowOff>161925</xdr:rowOff>
    </xdr:to>
    <xdr:sp macro="" textlink="">
      <xdr:nvSpPr>
        <xdr:cNvPr id="2" name="Rektangel 1">
          <a:extLst>
            <a:ext uri="{FF2B5EF4-FFF2-40B4-BE49-F238E27FC236}">
              <a16:creationId xmlns:a16="http://schemas.microsoft.com/office/drawing/2014/main" id="{C7BD86DB-61C6-46F4-93BA-2A23A6873623}"/>
            </a:ext>
          </a:extLst>
        </xdr:cNvPr>
        <xdr:cNvSpPr/>
      </xdr:nvSpPr>
      <xdr:spPr>
        <a:xfrm>
          <a:off x="1424940" y="285750"/>
          <a:ext cx="3152775" cy="790575"/>
        </a:xfrm>
        <a:prstGeom prst="rect">
          <a:avLst/>
        </a:prstGeom>
        <a:solidFill>
          <a:schemeClr val="accent4"/>
        </a:solidFill>
        <a:ln>
          <a:noFill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tIns="90000" bIns="90000" rtlCol="0" anchor="t"/>
        <a:lstStyle/>
        <a:p>
          <a:pPr algn="l"/>
          <a:r>
            <a:rPr lang="sv-SE" sz="1600">
              <a:solidFill>
                <a:schemeClr val="tx1"/>
              </a:solidFill>
            </a:rPr>
            <a:t>Skapa ett </a:t>
          </a:r>
          <a:r>
            <a:rPr lang="sv-SE" sz="1600" b="1">
              <a:solidFill>
                <a:schemeClr val="tx1"/>
              </a:solidFill>
            </a:rPr>
            <a:t>Histogram</a:t>
          </a:r>
          <a:r>
            <a:rPr lang="sv-SE" sz="1600">
              <a:solidFill>
                <a:schemeClr val="tx1"/>
              </a:solidFill>
            </a:rPr>
            <a:t> diagram.</a:t>
          </a:r>
        </a:p>
      </xdr:txBody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471487</xdr:colOff>
      <xdr:row>1</xdr:row>
      <xdr:rowOff>0</xdr:rowOff>
    </xdr:from>
    <xdr:to>
      <xdr:col>10</xdr:col>
      <xdr:colOff>166687</xdr:colOff>
      <xdr:row>15</xdr:row>
      <xdr:rowOff>76200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Diagram 1">
              <a:extLst>
                <a:ext uri="{FF2B5EF4-FFF2-40B4-BE49-F238E27FC236}">
                  <a16:creationId xmlns:a16="http://schemas.microsoft.com/office/drawing/2014/main" id="{8A42C942-B2D1-47FE-80A8-0F86D9342D6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05927" y="228600"/>
              <a:ext cx="4693920" cy="32766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Det här diagrammet är inte tillgängligt i din version av Excel.
Om du redigerar figuren eller sparar arbetsboken i ett annat filformat bryts diagrammet permanent.</a:t>
              </a:r>
            </a:p>
          </xdr:txBody>
        </xdr:sp>
      </mc:Fallback>
    </mc:AlternateContent>
    <xdr:clientData/>
  </xdr:twoCellAnchor>
  <xdr:twoCellAnchor editAs="oneCell">
    <xdr:from>
      <xdr:col>10</xdr:col>
      <xdr:colOff>609600</xdr:colOff>
      <xdr:row>0</xdr:row>
      <xdr:rowOff>223474</xdr:rowOff>
    </xdr:from>
    <xdr:to>
      <xdr:col>19</xdr:col>
      <xdr:colOff>408200</xdr:colOff>
      <xdr:row>7</xdr:row>
      <xdr:rowOff>7353</xdr:rowOff>
    </xdr:to>
    <xdr:pic>
      <xdr:nvPicPr>
        <xdr:cNvPr id="4" name="Bildobjekt 3">
          <a:extLst>
            <a:ext uri="{FF2B5EF4-FFF2-40B4-BE49-F238E27FC236}">
              <a16:creationId xmlns:a16="http://schemas.microsoft.com/office/drawing/2014/main" id="{897F3B03-314C-9383-C9BD-6126B85DAE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42760" y="223474"/>
          <a:ext cx="7136660" cy="1384079"/>
        </a:xfrm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430530</xdr:colOff>
      <xdr:row>0</xdr:row>
      <xdr:rowOff>198120</xdr:rowOff>
    </xdr:from>
    <xdr:to>
      <xdr:col>7</xdr:col>
      <xdr:colOff>459105</xdr:colOff>
      <xdr:row>4</xdr:row>
      <xdr:rowOff>74295</xdr:rowOff>
    </xdr:to>
    <xdr:sp macro="" textlink="">
      <xdr:nvSpPr>
        <xdr:cNvPr id="2" name="Rektangel 1">
          <a:extLst>
            <a:ext uri="{FF2B5EF4-FFF2-40B4-BE49-F238E27FC236}">
              <a16:creationId xmlns:a16="http://schemas.microsoft.com/office/drawing/2014/main" id="{DDB2C162-23C5-46A8-8A88-E72363EE80EA}"/>
            </a:ext>
          </a:extLst>
        </xdr:cNvPr>
        <xdr:cNvSpPr/>
      </xdr:nvSpPr>
      <xdr:spPr>
        <a:xfrm>
          <a:off x="1649730" y="198120"/>
          <a:ext cx="3152775" cy="790575"/>
        </a:xfrm>
        <a:prstGeom prst="rect">
          <a:avLst/>
        </a:prstGeom>
        <a:solidFill>
          <a:schemeClr val="accent4"/>
        </a:solidFill>
        <a:ln>
          <a:noFill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tIns="90000" bIns="90000" rtlCol="0" anchor="t"/>
        <a:lstStyle/>
        <a:p>
          <a:pPr algn="l"/>
          <a:r>
            <a:rPr lang="sv-SE" sz="1600">
              <a:solidFill>
                <a:schemeClr val="tx1"/>
              </a:solidFill>
            </a:rPr>
            <a:t>Skapa ett </a:t>
          </a:r>
          <a:r>
            <a:rPr lang="sv-SE" sz="1600" b="1">
              <a:solidFill>
                <a:schemeClr val="tx1"/>
              </a:solidFill>
            </a:rPr>
            <a:t>Pareto</a:t>
          </a:r>
          <a:r>
            <a:rPr lang="sv-SE" sz="1600">
              <a:solidFill>
                <a:schemeClr val="tx1"/>
              </a:solidFill>
            </a:rPr>
            <a:t> diagram.</a:t>
          </a:r>
        </a:p>
      </xdr:txBody>
    </xdr:sp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409575</xdr:colOff>
      <xdr:row>1</xdr:row>
      <xdr:rowOff>104775</xdr:rowOff>
    </xdr:from>
    <xdr:to>
      <xdr:col>10</xdr:col>
      <xdr:colOff>104775</xdr:colOff>
      <xdr:row>15</xdr:row>
      <xdr:rowOff>180975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Diagram 1">
              <a:extLst>
                <a:ext uri="{FF2B5EF4-FFF2-40B4-BE49-F238E27FC236}">
                  <a16:creationId xmlns:a16="http://schemas.microsoft.com/office/drawing/2014/main" id="{7E1DE772-3E17-4E39-B740-0DB189E11E5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628775" y="333375"/>
              <a:ext cx="4693920" cy="32766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Det här diagrammet är inte tillgängligt i din version av Excel.
Om du redigerar figuren eller sparar arbetsboken i ett annat filformat bryts diagrammet permanent.</a:t>
              </a:r>
            </a:p>
          </xdr:txBody>
        </xdr:sp>
      </mc:Fallback>
    </mc:AlternateContent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304800</xdr:colOff>
      <xdr:row>3</xdr:row>
      <xdr:rowOff>66675</xdr:rowOff>
    </xdr:to>
    <xdr:sp macro="" textlink="">
      <xdr:nvSpPr>
        <xdr:cNvPr id="3" name="AutoShape 1">
          <a:hlinkClick xmlns:r="http://schemas.openxmlformats.org/officeDocument/2006/relationships" r:id="rId2" tooltip="Skapa ett paretodiagram"/>
          <a:extLst>
            <a:ext uri="{FF2B5EF4-FFF2-40B4-BE49-F238E27FC236}">
              <a16:creationId xmlns:a16="http://schemas.microsoft.com/office/drawing/2014/main" id="{F1792293-2E77-4059-ABBD-D523196098FB}"/>
            </a:ext>
          </a:extLst>
        </xdr:cNvPr>
        <xdr:cNvSpPr>
          <a:spLocks noChangeAspect="1" noChangeArrowheads="1"/>
        </xdr:cNvSpPr>
      </xdr:nvSpPr>
      <xdr:spPr bwMode="auto">
        <a:xfrm>
          <a:off x="6842760" y="457200"/>
          <a:ext cx="304800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495300</xdr:colOff>
      <xdr:row>0</xdr:row>
      <xdr:rowOff>175260</xdr:rowOff>
    </xdr:from>
    <xdr:to>
      <xdr:col>20</xdr:col>
      <xdr:colOff>166273</xdr:colOff>
      <xdr:row>7</xdr:row>
      <xdr:rowOff>33610</xdr:rowOff>
    </xdr:to>
    <xdr:pic>
      <xdr:nvPicPr>
        <xdr:cNvPr id="5" name="Bildobjekt 4">
          <a:extLst>
            <a:ext uri="{FF2B5EF4-FFF2-40B4-BE49-F238E27FC236}">
              <a16:creationId xmlns:a16="http://schemas.microsoft.com/office/drawing/2014/main" id="{0F4C4057-5547-4F1F-9627-0064F8B82A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713220" y="175260"/>
          <a:ext cx="7824373" cy="1458550"/>
        </a:xfrm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323850</xdr:colOff>
      <xdr:row>2</xdr:row>
      <xdr:rowOff>66675</xdr:rowOff>
    </xdr:from>
    <xdr:to>
      <xdr:col>10</xdr:col>
      <xdr:colOff>552450</xdr:colOff>
      <xdr:row>5</xdr:row>
      <xdr:rowOff>171450</xdr:rowOff>
    </xdr:to>
    <xdr:sp macro="" textlink="">
      <xdr:nvSpPr>
        <xdr:cNvPr id="2" name="Rektangel 1">
          <a:extLst>
            <a:ext uri="{FF2B5EF4-FFF2-40B4-BE49-F238E27FC236}">
              <a16:creationId xmlns:a16="http://schemas.microsoft.com/office/drawing/2014/main" id="{3D380A3F-BA39-4619-A277-3B99A1398EC4}"/>
            </a:ext>
          </a:extLst>
        </xdr:cNvPr>
        <xdr:cNvSpPr/>
      </xdr:nvSpPr>
      <xdr:spPr>
        <a:xfrm>
          <a:off x="2167890" y="523875"/>
          <a:ext cx="4602480" cy="790575"/>
        </a:xfrm>
        <a:prstGeom prst="rect">
          <a:avLst/>
        </a:prstGeom>
        <a:solidFill>
          <a:schemeClr val="accent4"/>
        </a:solidFill>
        <a:ln>
          <a:noFill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tIns="90000" bIns="90000" rtlCol="0" anchor="t"/>
        <a:lstStyle/>
        <a:p>
          <a:pPr algn="l"/>
          <a:r>
            <a:rPr lang="sv-SE" sz="1600">
              <a:solidFill>
                <a:schemeClr val="tx1"/>
              </a:solidFill>
            </a:rPr>
            <a:t>Skapa ett </a:t>
          </a:r>
          <a:r>
            <a:rPr lang="sv-SE" sz="1600" b="1">
              <a:solidFill>
                <a:schemeClr val="tx1"/>
              </a:solidFill>
            </a:rPr>
            <a:t>Låddiagram </a:t>
          </a:r>
          <a:r>
            <a:rPr lang="sv-SE" sz="1600" b="0">
              <a:solidFill>
                <a:schemeClr val="tx1"/>
              </a:solidFill>
            </a:rPr>
            <a:t>[Box &amp; Whisker].</a:t>
          </a:r>
        </a:p>
      </xdr:txBody>
    </xdr:sp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260985</xdr:colOff>
      <xdr:row>0</xdr:row>
      <xdr:rowOff>141922</xdr:rowOff>
    </xdr:from>
    <xdr:to>
      <xdr:col>10</xdr:col>
      <xdr:colOff>337185</xdr:colOff>
      <xdr:row>14</xdr:row>
      <xdr:rowOff>222885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" name="Diagram 2">
              <a:extLst>
                <a:ext uri="{FF2B5EF4-FFF2-40B4-BE49-F238E27FC236}">
                  <a16:creationId xmlns:a16="http://schemas.microsoft.com/office/drawing/2014/main" id="{4ABCD114-B3EE-4361-86BB-EDF56DAFB55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80185" y="141922"/>
              <a:ext cx="5059680" cy="32813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Det här diagrammet är inte tillgängligt i din version av Excel.
Om du redigerar figuren eller sparar arbetsboken i ett annat filformat bryts diagrammet permanent.</a:t>
              </a:r>
            </a:p>
          </xdr:txBody>
        </xdr:sp>
      </mc:Fallback>
    </mc:AlternateContent>
    <xdr:clientData/>
  </xdr:twoCellAnchor>
  <xdr:twoCellAnchor editAs="oneCell">
    <xdr:from>
      <xdr:col>11</xdr:col>
      <xdr:colOff>144780</xdr:colOff>
      <xdr:row>0</xdr:row>
      <xdr:rowOff>64944</xdr:rowOff>
    </xdr:from>
    <xdr:to>
      <xdr:col>20</xdr:col>
      <xdr:colOff>762523</xdr:colOff>
      <xdr:row>12</xdr:row>
      <xdr:rowOff>49056</xdr:rowOff>
    </xdr:to>
    <xdr:pic>
      <xdr:nvPicPr>
        <xdr:cNvPr id="4" name="Bildobjekt 3">
          <a:extLst>
            <a:ext uri="{FF2B5EF4-FFF2-40B4-BE49-F238E27FC236}">
              <a16:creationId xmlns:a16="http://schemas.microsoft.com/office/drawing/2014/main" id="{3E908003-9AF0-A8E0-55CC-EDB2B0A39D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972300" y="64944"/>
          <a:ext cx="7955803" cy="2727312"/>
        </a:xfrm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76200</xdr:colOff>
      <xdr:row>2</xdr:row>
      <xdr:rowOff>85725</xdr:rowOff>
    </xdr:from>
    <xdr:to>
      <xdr:col>8</xdr:col>
      <xdr:colOff>104775</xdr:colOff>
      <xdr:row>6</xdr:row>
      <xdr:rowOff>0</xdr:rowOff>
    </xdr:to>
    <xdr:sp macro="" textlink="">
      <xdr:nvSpPr>
        <xdr:cNvPr id="2" name="Rektangel 1">
          <a:extLst>
            <a:ext uri="{FF2B5EF4-FFF2-40B4-BE49-F238E27FC236}">
              <a16:creationId xmlns:a16="http://schemas.microsoft.com/office/drawing/2014/main" id="{ACB61E57-8EA6-4F79-8690-D7547127DF94}"/>
            </a:ext>
          </a:extLst>
        </xdr:cNvPr>
        <xdr:cNvSpPr/>
      </xdr:nvSpPr>
      <xdr:spPr>
        <a:xfrm>
          <a:off x="1927860" y="542925"/>
          <a:ext cx="4257675" cy="828675"/>
        </a:xfrm>
        <a:prstGeom prst="rect">
          <a:avLst/>
        </a:prstGeom>
        <a:solidFill>
          <a:srgbClr val="FFFF99"/>
        </a:solidFill>
        <a:ln>
          <a:noFill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tIns="90000" bIns="90000" rtlCol="0" anchor="t"/>
        <a:lstStyle/>
        <a:p>
          <a:pPr algn="l"/>
          <a:r>
            <a:rPr lang="sv-SE" sz="1600">
              <a:solidFill>
                <a:schemeClr val="tx1"/>
              </a:solidFill>
            </a:rPr>
            <a:t>Skapa ett </a:t>
          </a:r>
          <a:r>
            <a:rPr lang="sv-SE" sz="1600" b="1">
              <a:solidFill>
                <a:schemeClr val="tx1"/>
              </a:solidFill>
            </a:rPr>
            <a:t>Vattenfallsdiagram</a:t>
          </a:r>
          <a:r>
            <a:rPr lang="sv-SE" sz="1600" b="0" baseline="0">
              <a:solidFill>
                <a:schemeClr val="tx1"/>
              </a:solidFill>
            </a:rPr>
            <a:t> [Waterfall].</a:t>
          </a:r>
          <a:endParaRPr lang="sv-SE" sz="1600">
            <a:solidFill>
              <a:schemeClr val="tx1"/>
            </a:solidFill>
          </a:endParaRPr>
        </a:p>
      </xdr:txBody>
    </xdr:sp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516877</xdr:colOff>
      <xdr:row>0</xdr:row>
      <xdr:rowOff>67646</xdr:rowOff>
    </xdr:from>
    <xdr:to>
      <xdr:col>10</xdr:col>
      <xdr:colOff>212077</xdr:colOff>
      <xdr:row>14</xdr:row>
      <xdr:rowOff>178836</xdr:rowOff>
    </xdr:to>
    <mc:AlternateContent xmlns:mc="http://schemas.openxmlformats.org/markup-compatibility/2006">
      <mc:Choice xmlns:cx4="http://schemas.microsoft.com/office/drawing/2016/5/10/chartex" Requires="cx4">
        <xdr:graphicFrame macro="">
          <xdr:nvGraphicFramePr>
            <xdr:cNvPr id="2" name="Diagram 1">
              <a:extLst>
                <a:ext uri="{FF2B5EF4-FFF2-40B4-BE49-F238E27FC236}">
                  <a16:creationId xmlns:a16="http://schemas.microsoft.com/office/drawing/2014/main" id="{5F877143-2BCC-4668-954C-D27F632142B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43697" y="67646"/>
              <a:ext cx="4693920" cy="338779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Det här diagrammet är inte tillgängligt i din version av Excel.
Om du redigerar figuren eller sparar arbetsboken i ett annat filformat bryts diagrammet permanent.</a:t>
              </a:r>
            </a:p>
          </xdr:txBody>
        </xdr:sp>
      </mc:Fallback>
    </mc:AlternateContent>
    <xdr:clientData/>
  </xdr:twoCellAnchor>
  <xdr:twoCellAnchor editAs="oneCell">
    <xdr:from>
      <xdr:col>10</xdr:col>
      <xdr:colOff>489856</xdr:colOff>
      <xdr:row>0</xdr:row>
      <xdr:rowOff>150065</xdr:rowOff>
    </xdr:from>
    <xdr:to>
      <xdr:col>22</xdr:col>
      <xdr:colOff>318577</xdr:colOff>
      <xdr:row>7</xdr:row>
      <xdr:rowOff>26585</xdr:rowOff>
    </xdr:to>
    <xdr:pic>
      <xdr:nvPicPr>
        <xdr:cNvPr id="5" name="Bildobjekt 4">
          <a:extLst>
            <a:ext uri="{FF2B5EF4-FFF2-40B4-BE49-F238E27FC236}">
              <a16:creationId xmlns:a16="http://schemas.microsoft.com/office/drawing/2014/main" id="{24B5DE16-38B0-4AF2-23A2-5434395D68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86938" y="150065"/>
          <a:ext cx="9568014" cy="1532704"/>
        </a:xfrm>
        <a:prstGeom prst="rect">
          <a:avLst/>
        </a:prstGeom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295276</xdr:colOff>
      <xdr:row>2</xdr:row>
      <xdr:rowOff>0</xdr:rowOff>
    </xdr:from>
    <xdr:to>
      <xdr:col>8</xdr:col>
      <xdr:colOff>561976</xdr:colOff>
      <xdr:row>5</xdr:row>
      <xdr:rowOff>104775</xdr:rowOff>
    </xdr:to>
    <xdr:sp macro="" textlink="">
      <xdr:nvSpPr>
        <xdr:cNvPr id="2" name="Rektangel 1">
          <a:extLst>
            <a:ext uri="{FF2B5EF4-FFF2-40B4-BE49-F238E27FC236}">
              <a16:creationId xmlns:a16="http://schemas.microsoft.com/office/drawing/2014/main" id="{7BBF7867-B81D-40F5-8EAB-B0756FCCCEF9}"/>
            </a:ext>
          </a:extLst>
        </xdr:cNvPr>
        <xdr:cNvSpPr/>
      </xdr:nvSpPr>
      <xdr:spPr>
        <a:xfrm>
          <a:off x="1743076" y="457200"/>
          <a:ext cx="4015740" cy="790575"/>
        </a:xfrm>
        <a:prstGeom prst="rect">
          <a:avLst/>
        </a:prstGeom>
        <a:solidFill>
          <a:schemeClr val="accent4"/>
        </a:solidFill>
        <a:ln>
          <a:noFill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tIns="90000" bIns="90000" rtlCol="0" anchor="t"/>
        <a:lstStyle/>
        <a:p>
          <a:pPr algn="l"/>
          <a:r>
            <a:rPr lang="sv-SE" sz="1600">
              <a:solidFill>
                <a:schemeClr val="tx1"/>
              </a:solidFill>
            </a:rPr>
            <a:t>Skapa ett </a:t>
          </a:r>
          <a:r>
            <a:rPr lang="sv-SE" sz="1600" b="1">
              <a:solidFill>
                <a:schemeClr val="tx1"/>
              </a:solidFill>
            </a:rPr>
            <a:t>Trattdiagram</a:t>
          </a:r>
          <a:r>
            <a:rPr lang="sv-SE" sz="1600" b="0" baseline="0">
              <a:solidFill>
                <a:schemeClr val="tx1"/>
              </a:solidFill>
            </a:rPr>
            <a:t> [Funnel chart].</a:t>
          </a:r>
          <a:endParaRPr lang="sv-SE" sz="1600">
            <a:solidFill>
              <a:schemeClr val="tx1"/>
            </a:solidFill>
          </a:endParaRPr>
        </a:p>
      </xdr:txBody>
    </xdr:sp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</xdr:row>
      <xdr:rowOff>0</xdr:rowOff>
    </xdr:from>
    <xdr:to>
      <xdr:col>11</xdr:col>
      <xdr:colOff>304800</xdr:colOff>
      <xdr:row>3</xdr:row>
      <xdr:rowOff>66675</xdr:rowOff>
    </xdr:to>
    <xdr:sp macro="" textlink="">
      <xdr:nvSpPr>
        <xdr:cNvPr id="3" name="AutoShape 1">
          <a:hlinkClick xmlns:r="http://schemas.openxmlformats.org/officeDocument/2006/relationships" r:id="rId1" tooltip="Skapa ett trattdiagram"/>
          <a:extLst>
            <a:ext uri="{FF2B5EF4-FFF2-40B4-BE49-F238E27FC236}">
              <a16:creationId xmlns:a16="http://schemas.microsoft.com/office/drawing/2014/main" id="{82936612-03B6-469F-8390-2245D57040B1}"/>
            </a:ext>
          </a:extLst>
        </xdr:cNvPr>
        <xdr:cNvSpPr>
          <a:spLocks noChangeAspect="1" noChangeArrowheads="1"/>
        </xdr:cNvSpPr>
      </xdr:nvSpPr>
      <xdr:spPr bwMode="auto">
        <a:xfrm>
          <a:off x="7071360" y="457200"/>
          <a:ext cx="304800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53340</xdr:colOff>
      <xdr:row>0</xdr:row>
      <xdr:rowOff>60563</xdr:rowOff>
    </xdr:from>
    <xdr:to>
      <xdr:col>20</xdr:col>
      <xdr:colOff>112790</xdr:colOff>
      <xdr:row>9</xdr:row>
      <xdr:rowOff>140577</xdr:rowOff>
    </xdr:to>
    <xdr:pic>
      <xdr:nvPicPr>
        <xdr:cNvPr id="6" name="Bildobjekt 5">
          <a:extLst>
            <a:ext uri="{FF2B5EF4-FFF2-40B4-BE49-F238E27FC236}">
              <a16:creationId xmlns:a16="http://schemas.microsoft.com/office/drawing/2014/main" id="{BF150E64-4B8C-422B-8ABB-8E12733FDC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499860" y="60563"/>
          <a:ext cx="8212850" cy="2137414"/>
        </a:xfrm>
        <a:prstGeom prst="rect">
          <a:avLst/>
        </a:prstGeom>
      </xdr:spPr>
    </xdr:pic>
    <xdr:clientData/>
  </xdr:twoCellAnchor>
  <xdr:twoCellAnchor>
    <xdr:from>
      <xdr:col>2</xdr:col>
      <xdr:colOff>213360</xdr:colOff>
      <xdr:row>0</xdr:row>
      <xdr:rowOff>57150</xdr:rowOff>
    </xdr:from>
    <xdr:to>
      <xdr:col>9</xdr:col>
      <xdr:colOff>411480</xdr:colOff>
      <xdr:row>12</xdr:row>
      <xdr:rowOff>57150</xdr:rowOff>
    </xdr:to>
    <mc:AlternateContent xmlns:mc="http://schemas.openxmlformats.org/markup-compatibility/2006">
      <mc:Choice xmlns:cx2="http://schemas.microsoft.com/office/drawing/2015/10/21/chartex" Requires="cx2">
        <xdr:graphicFrame macro="">
          <xdr:nvGraphicFramePr>
            <xdr:cNvPr id="7" name="Diagram 6">
              <a:extLst>
                <a:ext uri="{FF2B5EF4-FFF2-40B4-BE49-F238E27FC236}">
                  <a16:creationId xmlns:a16="http://schemas.microsoft.com/office/drawing/2014/main" id="{9097C915-EE95-1D6B-DD24-6EA4E83F9F0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3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661160" y="57150"/>
              <a:ext cx="4572000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Det här diagrammet är inte tillgängligt i din version av Excel.
Om du redigerar figuren eller sparar arbetsboken i ett annat filformat bryts diagrammet permanent.</a:t>
              </a:r>
            </a:p>
          </xdr:txBody>
        </xdr:sp>
      </mc:Fallback>
    </mc:AlternateContent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541020</xdr:colOff>
      <xdr:row>0</xdr:row>
      <xdr:rowOff>175260</xdr:rowOff>
    </xdr:from>
    <xdr:to>
      <xdr:col>11</xdr:col>
      <xdr:colOff>516255</xdr:colOff>
      <xdr:row>4</xdr:row>
      <xdr:rowOff>51435</xdr:rowOff>
    </xdr:to>
    <xdr:sp macro="" textlink="">
      <xdr:nvSpPr>
        <xdr:cNvPr id="2" name="Rektangel 1">
          <a:extLst>
            <a:ext uri="{FF2B5EF4-FFF2-40B4-BE49-F238E27FC236}">
              <a16:creationId xmlns:a16="http://schemas.microsoft.com/office/drawing/2014/main" id="{23C233CF-C29F-469B-87CC-A61C33AF09FD}"/>
            </a:ext>
          </a:extLst>
        </xdr:cNvPr>
        <xdr:cNvSpPr/>
      </xdr:nvSpPr>
      <xdr:spPr>
        <a:xfrm>
          <a:off x="3276600" y="175260"/>
          <a:ext cx="5598795" cy="790575"/>
        </a:xfrm>
        <a:prstGeom prst="rect">
          <a:avLst/>
        </a:prstGeom>
        <a:solidFill>
          <a:schemeClr val="accent4"/>
        </a:solidFill>
        <a:ln>
          <a:noFill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sv-SE" sz="1600">
              <a:solidFill>
                <a:schemeClr val="tx1"/>
              </a:solidFill>
            </a:rPr>
            <a:t>Skapa ett </a:t>
          </a:r>
          <a:r>
            <a:rPr lang="sv-SE" sz="1600" b="1">
              <a:solidFill>
                <a:schemeClr val="tx1"/>
              </a:solidFill>
            </a:rPr>
            <a:t>Kartdiagram</a:t>
          </a:r>
          <a:r>
            <a:rPr lang="sv-SE" sz="1600" baseline="0">
              <a:solidFill>
                <a:schemeClr val="tx1"/>
              </a:solidFill>
            </a:rPr>
            <a:t> [Maps] via menyfliken </a:t>
          </a:r>
          <a:r>
            <a:rPr lang="sv-SE" sz="1600" b="1" baseline="0">
              <a:solidFill>
                <a:schemeClr val="tx1"/>
              </a:solidFill>
            </a:rPr>
            <a:t>Infoga</a:t>
          </a:r>
          <a:r>
            <a:rPr lang="sv-SE" sz="1600">
              <a:solidFill>
                <a:schemeClr val="tx1"/>
              </a:solidFill>
            </a:rPr>
            <a:t> [Insert].</a:t>
          </a:r>
        </a:p>
      </xdr:txBody>
    </xdr:sp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381000</xdr:colOff>
      <xdr:row>0</xdr:row>
      <xdr:rowOff>64770</xdr:rowOff>
    </xdr:from>
    <xdr:to>
      <xdr:col>11</xdr:col>
      <xdr:colOff>270510</xdr:colOff>
      <xdr:row>18</xdr:row>
      <xdr:rowOff>69532</xdr:rowOff>
    </xdr:to>
    <mc:AlternateContent xmlns:mc="http://schemas.openxmlformats.org/markup-compatibility/2006">
      <mc:Choice xmlns:cx4="http://schemas.microsoft.com/office/drawing/2016/5/10/chartex" Requires="cx4">
        <xdr:graphicFrame macro="">
          <xdr:nvGraphicFramePr>
            <xdr:cNvPr id="2" name="Diagram 1">
              <a:extLst>
                <a:ext uri="{FF2B5EF4-FFF2-40B4-BE49-F238E27FC236}">
                  <a16:creationId xmlns:a16="http://schemas.microsoft.com/office/drawing/2014/main" id="{5DF535A7-1FE6-4C6A-95CA-270CFA45389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116580" y="64770"/>
              <a:ext cx="5513070" cy="4119562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Det här diagrammet är inte tillgängligt i din version av Excel.
Om du redigerar figuren eller sparar arbetsboken i ett annat filformat bryts diagrammet permanent.</a:t>
              </a:r>
            </a:p>
          </xdr:txBody>
        </xdr:sp>
      </mc:Fallback>
    </mc:AlternateContent>
    <xdr:clientData/>
  </xdr:twoCellAnchor>
  <xdr:twoCellAnchor editAs="oneCell">
    <xdr:from>
      <xdr:col>12</xdr:col>
      <xdr:colOff>7620</xdr:colOff>
      <xdr:row>1</xdr:row>
      <xdr:rowOff>59882</xdr:rowOff>
    </xdr:from>
    <xdr:to>
      <xdr:col>21</xdr:col>
      <xdr:colOff>512886</xdr:colOff>
      <xdr:row>9</xdr:row>
      <xdr:rowOff>220609</xdr:rowOff>
    </xdr:to>
    <xdr:pic>
      <xdr:nvPicPr>
        <xdr:cNvPr id="5" name="Bildobjekt 4">
          <a:extLst>
            <a:ext uri="{FF2B5EF4-FFF2-40B4-BE49-F238E27FC236}">
              <a16:creationId xmlns:a16="http://schemas.microsoft.com/office/drawing/2014/main" id="{9049091C-3D3E-3EF9-A373-E739F2A978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991600" y="288482"/>
          <a:ext cx="7843326" cy="19895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IC övningar">
  <a:themeElements>
    <a:clrScheme name="IC färge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2F75B5"/>
      </a:accent1>
      <a:accent2>
        <a:srgbClr val="E2EFDA"/>
      </a:accent2>
      <a:accent3>
        <a:srgbClr val="C490AA"/>
      </a:accent3>
      <a:accent4>
        <a:srgbClr val="FFF2CC"/>
      </a:accent4>
      <a:accent5>
        <a:srgbClr val="9BC2E6"/>
      </a:accent5>
      <a:accent6>
        <a:srgbClr val="548235"/>
      </a:accent6>
      <a:hlink>
        <a:srgbClr val="0563C1"/>
      </a:hlink>
      <a:folHlink>
        <a:srgbClr val="954F72"/>
      </a:folHlink>
    </a:clrScheme>
    <a:fontScheme name="Anpassat 2">
      <a:majorFont>
        <a:latin typeface="Aptos"/>
        <a:ea typeface=""/>
        <a:cs typeface=""/>
      </a:majorFont>
      <a:minorFont>
        <a:latin typeface="Aptos Narrow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F0E28-3CD4-4208-A233-0DE782A254F1}">
  <sheetPr>
    <tabColor rgb="FF92D050"/>
  </sheetPr>
  <dimension ref="A1:K7"/>
  <sheetViews>
    <sheetView tabSelected="1" zoomScaleNormal="100" workbookViewId="0">
      <selection activeCell="A2" sqref="A2:D6"/>
    </sheetView>
  </sheetViews>
  <sheetFormatPr defaultColWidth="8.9140625" defaultRowHeight="18" x14ac:dyDescent="0.35"/>
  <cols>
    <col min="1" max="4" width="11.25" style="2" customWidth="1"/>
    <col min="5" max="5" width="16.83203125" style="2" customWidth="1"/>
    <col min="6" max="6" width="11.6640625" style="2" customWidth="1"/>
    <col min="7" max="7" width="8.9140625" style="2"/>
    <col min="8" max="8" width="21.1640625" style="2" customWidth="1"/>
    <col min="9" max="9" width="11.1640625" style="2" customWidth="1"/>
    <col min="10" max="16384" width="8.9140625" style="2"/>
  </cols>
  <sheetData>
    <row r="1" spans="1:11" ht="24" customHeight="1" x14ac:dyDescent="0.45">
      <c r="A1" s="1" t="s">
        <v>0</v>
      </c>
      <c r="H1" s="11" t="s">
        <v>1</v>
      </c>
    </row>
    <row r="2" spans="1:11" x14ac:dyDescent="0.35">
      <c r="A2" s="12" t="s">
        <v>2</v>
      </c>
      <c r="B2" s="12" t="s">
        <v>3</v>
      </c>
      <c r="C2" s="12" t="s">
        <v>4</v>
      </c>
      <c r="D2" s="12" t="s">
        <v>5</v>
      </c>
      <c r="E2" s="2" t="s">
        <v>6</v>
      </c>
      <c r="H2" s="4" t="s">
        <v>7</v>
      </c>
      <c r="I2" s="5" t="str">
        <f ca="1">IFERROR("Kapitel "&amp;LEFT(RIGHT(CELL("filnamn",E1),LEN(CELL("filnamn",E1))-FIND("[",CELL("filnamn",E1))),1),"Kapitel "&amp;LEFT(RIGHT(CELL("filename",H1),LEN(CELL("filename",H1))-FIND("[",CELL("filename",H1))),1))</f>
        <v>Kapitel 2</v>
      </c>
      <c r="J2" s="4" t="s">
        <v>8</v>
      </c>
      <c r="K2" s="5" t="str">
        <f ca="1">IFERROR(RIGHT(CELL("filnamn",H1),LEN(CELL("filnamn",H1))-FIND("]",CELL("filnamn",H1))),RIGHT(CELL("filename",H1),LEN(CELL("filename",H1))-FIND("]",CELL("filename",H1))))</f>
        <v>Diagram</v>
      </c>
    </row>
    <row r="3" spans="1:11" x14ac:dyDescent="0.35">
      <c r="A3" s="12" t="s">
        <v>9</v>
      </c>
      <c r="B3" s="12">
        <v>23</v>
      </c>
      <c r="C3" s="12">
        <v>25</v>
      </c>
      <c r="D3" s="12">
        <v>27</v>
      </c>
      <c r="E3" s="2">
        <f>SUM(B3:D3)</f>
        <v>75</v>
      </c>
    </row>
    <row r="4" spans="1:11" x14ac:dyDescent="0.35">
      <c r="A4" s="12" t="s">
        <v>10</v>
      </c>
      <c r="B4" s="12">
        <v>32</v>
      </c>
      <c r="C4" s="12">
        <v>35</v>
      </c>
      <c r="D4" s="12">
        <v>38</v>
      </c>
      <c r="E4" s="2">
        <f>SUM(B4:D4)</f>
        <v>105</v>
      </c>
    </row>
    <row r="5" spans="1:11" x14ac:dyDescent="0.35">
      <c r="A5" s="12" t="s">
        <v>11</v>
      </c>
      <c r="B5" s="12">
        <v>15</v>
      </c>
      <c r="C5" s="12">
        <v>16</v>
      </c>
      <c r="D5" s="12">
        <v>17</v>
      </c>
      <c r="E5" s="2">
        <f>SUM(B5:D5)</f>
        <v>48</v>
      </c>
    </row>
    <row r="6" spans="1:11" x14ac:dyDescent="0.35">
      <c r="A6" s="12" t="s">
        <v>12</v>
      </c>
      <c r="B6" s="12">
        <v>0</v>
      </c>
      <c r="C6" s="12">
        <v>18</v>
      </c>
      <c r="D6" s="12">
        <v>11</v>
      </c>
      <c r="E6" s="2">
        <f>SUM(B6:D6)</f>
        <v>29</v>
      </c>
    </row>
    <row r="7" spans="1:11" x14ac:dyDescent="0.35">
      <c r="A7" s="2" t="s">
        <v>13</v>
      </c>
      <c r="B7" s="2">
        <f>SUM(B3:B6)</f>
        <v>70</v>
      </c>
      <c r="C7" s="2">
        <f>SUM(C3:C6)</f>
        <v>94</v>
      </c>
      <c r="D7" s="2">
        <f>SUM(D3:D6)</f>
        <v>93</v>
      </c>
      <c r="E7" s="2">
        <f>SUM(B7:D7)</f>
        <v>257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37893-666D-47F8-AECC-FA1DE46AA774}">
  <sheetPr>
    <tabColor rgb="FFFF0000"/>
  </sheetPr>
  <dimension ref="A1:E7"/>
  <sheetViews>
    <sheetView zoomScaleNormal="100" workbookViewId="0">
      <selection activeCell="A2" sqref="A2:D6"/>
    </sheetView>
  </sheetViews>
  <sheetFormatPr defaultColWidth="8.9140625" defaultRowHeight="18" x14ac:dyDescent="0.35"/>
  <cols>
    <col min="1" max="4" width="11.25" style="2" customWidth="1"/>
    <col min="5" max="5" width="16.83203125" style="2" customWidth="1"/>
    <col min="6" max="8" width="8.9140625" style="2"/>
    <col min="9" max="9" width="13.5" style="2" customWidth="1"/>
    <col min="10" max="16384" width="8.9140625" style="2"/>
  </cols>
  <sheetData>
    <row r="1" spans="1:5" ht="24" customHeight="1" x14ac:dyDescent="0.35">
      <c r="A1" s="2" t="s">
        <v>0</v>
      </c>
    </row>
    <row r="2" spans="1:5" x14ac:dyDescent="0.35">
      <c r="A2" s="12" t="s">
        <v>2</v>
      </c>
      <c r="B2" s="12" t="s">
        <v>3</v>
      </c>
      <c r="C2" s="12" t="s">
        <v>4</v>
      </c>
      <c r="D2" s="12" t="s">
        <v>5</v>
      </c>
      <c r="E2" s="2" t="s">
        <v>6</v>
      </c>
    </row>
    <row r="3" spans="1:5" x14ac:dyDescent="0.35">
      <c r="A3" s="12" t="s">
        <v>9</v>
      </c>
      <c r="B3" s="12">
        <v>23</v>
      </c>
      <c r="C3" s="12">
        <v>25</v>
      </c>
      <c r="D3" s="12">
        <v>27</v>
      </c>
      <c r="E3" s="2">
        <f>SUM(B3:D3)</f>
        <v>75</v>
      </c>
    </row>
    <row r="4" spans="1:5" x14ac:dyDescent="0.35">
      <c r="A4" s="12" t="s">
        <v>10</v>
      </c>
      <c r="B4" s="12">
        <v>32</v>
      </c>
      <c r="C4" s="12">
        <v>35</v>
      </c>
      <c r="D4" s="12">
        <v>38</v>
      </c>
      <c r="E4" s="2">
        <f>SUM(B4:D4)</f>
        <v>105</v>
      </c>
    </row>
    <row r="5" spans="1:5" x14ac:dyDescent="0.35">
      <c r="A5" s="12" t="s">
        <v>11</v>
      </c>
      <c r="B5" s="12">
        <v>15</v>
      </c>
      <c r="C5" s="12">
        <v>16</v>
      </c>
      <c r="D5" s="12">
        <v>17</v>
      </c>
      <c r="E5" s="2">
        <f>SUM(B5:D5)</f>
        <v>48</v>
      </c>
    </row>
    <row r="6" spans="1:5" x14ac:dyDescent="0.35">
      <c r="A6" s="12" t="s">
        <v>12</v>
      </c>
      <c r="B6" s="12">
        <v>0</v>
      </c>
      <c r="C6" s="12">
        <v>8</v>
      </c>
      <c r="D6" s="12">
        <v>11</v>
      </c>
      <c r="E6" s="2">
        <f>SUM(B6:D6)</f>
        <v>19</v>
      </c>
    </row>
    <row r="7" spans="1:5" x14ac:dyDescent="0.35">
      <c r="A7" s="2" t="s">
        <v>13</v>
      </c>
      <c r="B7" s="2">
        <f>SUM(B3:B6)</f>
        <v>70</v>
      </c>
      <c r="C7" s="2">
        <f>SUM(C3:C6)</f>
        <v>84</v>
      </c>
      <c r="D7" s="2">
        <f>SUM(D3:D6)</f>
        <v>93</v>
      </c>
      <c r="E7" s="2">
        <f>SUM(B7:D7)</f>
        <v>247</v>
      </c>
    </row>
  </sheetData>
  <pageMargins left="0.7" right="0.7" top="0.75" bottom="0.75" header="0.3" footer="0.3"/>
  <pageSetup paperSize="9" orientation="portrait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76F50-CF71-4C09-86BE-AFB33CC6225C}">
  <sheetPr>
    <tabColor rgb="FF92D050"/>
  </sheetPr>
  <dimension ref="A1:E5"/>
  <sheetViews>
    <sheetView zoomScaleNormal="100" workbookViewId="0">
      <selection activeCell="E5" sqref="A1:E5"/>
    </sheetView>
  </sheetViews>
  <sheetFormatPr defaultColWidth="11.25" defaultRowHeight="18" x14ac:dyDescent="0.35"/>
  <cols>
    <col min="1" max="16384" width="11.25" style="2"/>
  </cols>
  <sheetData>
    <row r="1" spans="1:5" x14ac:dyDescent="0.35">
      <c r="A1" s="14" t="s">
        <v>146</v>
      </c>
      <c r="B1" s="14" t="s">
        <v>3</v>
      </c>
      <c r="C1" s="14" t="s">
        <v>4</v>
      </c>
      <c r="D1" s="14" t="s">
        <v>5</v>
      </c>
      <c r="E1" s="14" t="s">
        <v>14</v>
      </c>
    </row>
    <row r="2" spans="1:5" x14ac:dyDescent="0.35">
      <c r="A2" s="14" t="s">
        <v>15</v>
      </c>
      <c r="B2" s="14">
        <v>17</v>
      </c>
      <c r="C2" s="14">
        <v>18</v>
      </c>
      <c r="D2" s="14">
        <v>15</v>
      </c>
      <c r="E2" s="14">
        <v>13</v>
      </c>
    </row>
    <row r="3" spans="1:5" x14ac:dyDescent="0.35">
      <c r="A3" s="14" t="s">
        <v>16</v>
      </c>
      <c r="B3" s="14">
        <v>18</v>
      </c>
      <c r="C3" s="14">
        <v>15</v>
      </c>
      <c r="D3" s="14">
        <v>18</v>
      </c>
      <c r="E3" s="14">
        <v>18</v>
      </c>
    </row>
    <row r="4" spans="1:5" x14ac:dyDescent="0.35">
      <c r="A4" s="14" t="s">
        <v>17</v>
      </c>
      <c r="B4" s="14">
        <v>18</v>
      </c>
      <c r="C4" s="14">
        <v>19</v>
      </c>
      <c r="D4" s="14">
        <v>18</v>
      </c>
      <c r="E4" s="14">
        <v>17</v>
      </c>
    </row>
    <row r="5" spans="1:5" x14ac:dyDescent="0.35">
      <c r="A5" s="14" t="s">
        <v>18</v>
      </c>
      <c r="B5" s="14">
        <v>20</v>
      </c>
      <c r="C5" s="14">
        <v>22</v>
      </c>
      <c r="D5" s="14">
        <v>19</v>
      </c>
      <c r="E5" s="14">
        <v>21</v>
      </c>
    </row>
  </sheetData>
  <printOptions gridLines="1" gridLinesSet="0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0F253-3AEF-4DB9-8623-BEFD0CF44761}">
  <sheetPr>
    <tabColor rgb="FFFF0000"/>
  </sheetPr>
  <dimension ref="A1:E5"/>
  <sheetViews>
    <sheetView zoomScaleNormal="100" workbookViewId="0">
      <selection activeCell="E5" sqref="A1:E5"/>
    </sheetView>
  </sheetViews>
  <sheetFormatPr defaultColWidth="11.25" defaultRowHeight="18" x14ac:dyDescent="0.35"/>
  <cols>
    <col min="1" max="16384" width="11.25" style="2"/>
  </cols>
  <sheetData>
    <row r="1" spans="1:5" x14ac:dyDescent="0.35">
      <c r="A1" s="14" t="s">
        <v>146</v>
      </c>
      <c r="B1" s="14" t="s">
        <v>3</v>
      </c>
      <c r="C1" s="14" t="s">
        <v>4</v>
      </c>
      <c r="D1" s="14" t="s">
        <v>5</v>
      </c>
      <c r="E1" s="14" t="s">
        <v>14</v>
      </c>
    </row>
    <row r="2" spans="1:5" x14ac:dyDescent="0.35">
      <c r="A2" s="14" t="s">
        <v>15</v>
      </c>
      <c r="B2" s="14">
        <v>17</v>
      </c>
      <c r="C2" s="14">
        <v>18</v>
      </c>
      <c r="D2" s="14">
        <v>15</v>
      </c>
      <c r="E2" s="14">
        <v>13</v>
      </c>
    </row>
    <row r="3" spans="1:5" x14ac:dyDescent="0.35">
      <c r="A3" s="14" t="s">
        <v>16</v>
      </c>
      <c r="B3" s="14">
        <v>18</v>
      </c>
      <c r="C3" s="14">
        <v>15</v>
      </c>
      <c r="D3" s="14">
        <v>18</v>
      </c>
      <c r="E3" s="14">
        <v>18</v>
      </c>
    </row>
    <row r="4" spans="1:5" x14ac:dyDescent="0.35">
      <c r="A4" s="14" t="s">
        <v>17</v>
      </c>
      <c r="B4" s="14">
        <v>18</v>
      </c>
      <c r="C4" s="14">
        <v>19</v>
      </c>
      <c r="D4" s="14">
        <v>18</v>
      </c>
      <c r="E4" s="14">
        <v>17</v>
      </c>
    </row>
    <row r="5" spans="1:5" x14ac:dyDescent="0.35">
      <c r="A5" s="14" t="s">
        <v>18</v>
      </c>
      <c r="B5" s="14">
        <v>20</v>
      </c>
      <c r="C5" s="14">
        <v>22</v>
      </c>
      <c r="D5" s="14">
        <v>19</v>
      </c>
      <c r="E5" s="14">
        <v>21</v>
      </c>
    </row>
  </sheetData>
  <printOptions gridLines="1" gridLinesSet="0"/>
  <pageMargins left="0.75" right="0.75" top="1" bottom="1" header="0.5" footer="0.5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48B8A0-34CA-47EE-B246-1125F43A8179}">
  <sheetPr>
    <tabColor rgb="FF92D050"/>
  </sheetPr>
  <dimension ref="A1:D6"/>
  <sheetViews>
    <sheetView zoomScaleNormal="100" workbookViewId="0">
      <selection activeCell="A3" sqref="A3:D6"/>
    </sheetView>
  </sheetViews>
  <sheetFormatPr defaultColWidth="8.9140625" defaultRowHeight="18" x14ac:dyDescent="0.35"/>
  <cols>
    <col min="1" max="1" width="16.83203125" style="2" customWidth="1"/>
    <col min="2" max="2" width="9.1640625" style="2" customWidth="1"/>
    <col min="3" max="3" width="7.83203125" style="2" customWidth="1"/>
    <col min="4" max="4" width="11.25" style="2" customWidth="1"/>
    <col min="5" max="16384" width="8.9140625" style="2"/>
  </cols>
  <sheetData>
    <row r="1" spans="1:4" x14ac:dyDescent="0.35">
      <c r="A1" s="18" t="s">
        <v>19</v>
      </c>
      <c r="B1" s="17"/>
      <c r="C1" s="17"/>
      <c r="D1" s="17"/>
    </row>
    <row r="3" spans="1:4" x14ac:dyDescent="0.35">
      <c r="A3" s="12"/>
      <c r="B3" s="16" t="s">
        <v>20</v>
      </c>
      <c r="C3" s="16" t="s">
        <v>21</v>
      </c>
      <c r="D3" s="16" t="s">
        <v>22</v>
      </c>
    </row>
    <row r="4" spans="1:4" x14ac:dyDescent="0.35">
      <c r="A4" s="12" t="s">
        <v>23</v>
      </c>
      <c r="B4" s="12">
        <v>1125</v>
      </c>
      <c r="C4" s="12">
        <v>2255</v>
      </c>
      <c r="D4" s="12">
        <v>3050</v>
      </c>
    </row>
    <row r="5" spans="1:4" x14ac:dyDescent="0.35">
      <c r="A5" s="12" t="s">
        <v>24</v>
      </c>
      <c r="B5" s="12">
        <v>3100</v>
      </c>
      <c r="C5" s="12">
        <v>3900</v>
      </c>
      <c r="D5" s="12">
        <v>5000</v>
      </c>
    </row>
    <row r="6" spans="1:4" x14ac:dyDescent="0.35">
      <c r="A6" s="12" t="s">
        <v>25</v>
      </c>
      <c r="B6" s="12">
        <v>4500</v>
      </c>
      <c r="C6" s="12">
        <v>6000</v>
      </c>
      <c r="D6" s="12">
        <v>2600</v>
      </c>
    </row>
  </sheetData>
  <printOptions gridLines="1" gridLinesSet="0"/>
  <pageMargins left="0.75" right="0.75" top="1" bottom="1" header="0" footer="0"/>
  <pageSetup paperSize="9" orientation="portrait" horizontalDpi="4294967292" verticalDpi="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61B904-029B-4BEC-A18F-9CF49998B146}">
  <sheetPr>
    <tabColor rgb="FFFF0000"/>
  </sheetPr>
  <dimension ref="A1:D6"/>
  <sheetViews>
    <sheetView zoomScaleNormal="100" workbookViewId="0">
      <selection activeCell="D6" sqref="A3:D6"/>
    </sheetView>
  </sheetViews>
  <sheetFormatPr defaultColWidth="8.9140625" defaultRowHeight="18" x14ac:dyDescent="0.35"/>
  <cols>
    <col min="1" max="1" width="16.83203125" style="2" customWidth="1"/>
    <col min="2" max="2" width="9.1640625" style="2" customWidth="1"/>
    <col min="3" max="3" width="7.83203125" style="2" customWidth="1"/>
    <col min="4" max="4" width="11.25" style="2" customWidth="1"/>
    <col min="5" max="16384" width="8.9140625" style="2"/>
  </cols>
  <sheetData>
    <row r="1" spans="1:4" x14ac:dyDescent="0.35">
      <c r="A1" s="18" t="s">
        <v>19</v>
      </c>
      <c r="B1" s="17"/>
      <c r="C1" s="17"/>
      <c r="D1" s="17"/>
    </row>
    <row r="3" spans="1:4" x14ac:dyDescent="0.35">
      <c r="A3" s="12"/>
      <c r="B3" s="16" t="s">
        <v>20</v>
      </c>
      <c r="C3" s="16" t="s">
        <v>21</v>
      </c>
      <c r="D3" s="16" t="s">
        <v>22</v>
      </c>
    </row>
    <row r="4" spans="1:4" x14ac:dyDescent="0.35">
      <c r="A4" s="12" t="s">
        <v>23</v>
      </c>
      <c r="B4" s="12">
        <v>1125</v>
      </c>
      <c r="C4" s="12">
        <v>2255</v>
      </c>
      <c r="D4" s="12">
        <v>3050</v>
      </c>
    </row>
    <row r="5" spans="1:4" x14ac:dyDescent="0.35">
      <c r="A5" s="12" t="s">
        <v>24</v>
      </c>
      <c r="B5" s="12">
        <v>3100</v>
      </c>
      <c r="C5" s="12">
        <v>3900</v>
      </c>
      <c r="D5" s="12">
        <v>5000</v>
      </c>
    </row>
    <row r="6" spans="1:4" x14ac:dyDescent="0.35">
      <c r="A6" s="12" t="s">
        <v>25</v>
      </c>
      <c r="B6" s="12">
        <v>4500</v>
      </c>
      <c r="C6" s="12">
        <v>6000</v>
      </c>
      <c r="D6" s="12">
        <v>2600</v>
      </c>
    </row>
  </sheetData>
  <printOptions gridLines="1" gridLinesSet="0"/>
  <pageMargins left="0.75" right="0.75" top="1" bottom="1" header="0" footer="0"/>
  <pageSetup paperSize="9" orientation="portrait" horizontalDpi="4294967292" verticalDpi="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90F11-D175-447B-A632-225083BBE6AC}">
  <sheetPr>
    <tabColor rgb="FF92D050"/>
  </sheetPr>
  <dimension ref="A2:F6"/>
  <sheetViews>
    <sheetView zoomScaleNormal="100" workbookViewId="0">
      <selection activeCell="A2" sqref="A2:E5"/>
    </sheetView>
  </sheetViews>
  <sheetFormatPr defaultColWidth="8.9140625" defaultRowHeight="18" x14ac:dyDescent="0.35"/>
  <cols>
    <col min="1" max="1" width="13.9140625" style="2" customWidth="1"/>
    <col min="2" max="5" width="10.83203125" style="2" customWidth="1"/>
    <col min="6" max="6" width="9.33203125" style="2" customWidth="1"/>
    <col min="7" max="16384" width="8.9140625" style="2"/>
  </cols>
  <sheetData>
    <row r="2" spans="1:6" x14ac:dyDescent="0.35">
      <c r="A2" s="12"/>
      <c r="B2" s="12" t="s">
        <v>26</v>
      </c>
      <c r="C2" s="12" t="s">
        <v>27</v>
      </c>
      <c r="D2" s="12" t="s">
        <v>28</v>
      </c>
      <c r="E2" s="12" t="s">
        <v>29</v>
      </c>
      <c r="F2" s="2" t="s">
        <v>30</v>
      </c>
    </row>
    <row r="3" spans="1:6" x14ac:dyDescent="0.35">
      <c r="A3" s="12" t="s">
        <v>31</v>
      </c>
      <c r="B3" s="12">
        <v>45</v>
      </c>
      <c r="C3" s="12">
        <v>34</v>
      </c>
      <c r="D3" s="12">
        <v>56</v>
      </c>
      <c r="E3" s="12">
        <v>78</v>
      </c>
      <c r="F3" s="2">
        <f>SUM(B3:E3)</f>
        <v>213</v>
      </c>
    </row>
    <row r="4" spans="1:6" x14ac:dyDescent="0.35">
      <c r="A4" s="12" t="s">
        <v>32</v>
      </c>
      <c r="B4" s="12">
        <v>56</v>
      </c>
      <c r="C4" s="12">
        <v>35</v>
      </c>
      <c r="D4" s="12">
        <v>37</v>
      </c>
      <c r="E4" s="12">
        <v>38</v>
      </c>
      <c r="F4" s="2">
        <f>SUM(B4:E4)</f>
        <v>166</v>
      </c>
    </row>
    <row r="5" spans="1:6" x14ac:dyDescent="0.35">
      <c r="A5" s="12" t="s">
        <v>33</v>
      </c>
      <c r="B5" s="12">
        <v>94</v>
      </c>
      <c r="C5" s="12">
        <v>98</v>
      </c>
      <c r="D5" s="12">
        <v>99</v>
      </c>
      <c r="E5" s="12">
        <v>100</v>
      </c>
      <c r="F5" s="2">
        <f>SUM(B5:E5)</f>
        <v>391</v>
      </c>
    </row>
    <row r="6" spans="1:6" x14ac:dyDescent="0.35">
      <c r="A6" s="2" t="s">
        <v>30</v>
      </c>
      <c r="B6" s="2">
        <f>SUM(B3:B5)</f>
        <v>195</v>
      </c>
      <c r="C6" s="2">
        <f>SUM(C3:C5)</f>
        <v>167</v>
      </c>
      <c r="D6" s="2">
        <f>SUM(D3:D5)</f>
        <v>192</v>
      </c>
      <c r="E6" s="2">
        <f>SUM(E3:E5)</f>
        <v>216</v>
      </c>
      <c r="F6" s="2">
        <f>SUM(B6:E6)</f>
        <v>770</v>
      </c>
    </row>
  </sheetData>
  <pageMargins left="0.7" right="0.7" top="0.75" bottom="0.75" header="0.3" footer="0.3"/>
  <pageSetup paperSize="9" orientation="portrait" horizontalDpi="4294967293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2F2AA0-CA6E-49A6-9F2B-1251ABC6F314}">
  <sheetPr>
    <tabColor rgb="FFFF0000"/>
  </sheetPr>
  <dimension ref="A2:F6"/>
  <sheetViews>
    <sheetView zoomScaleNormal="100" workbookViewId="0">
      <selection activeCell="E5" sqref="A2:E5"/>
    </sheetView>
  </sheetViews>
  <sheetFormatPr defaultColWidth="8.9140625" defaultRowHeight="18" x14ac:dyDescent="0.35"/>
  <cols>
    <col min="1" max="1" width="13.9140625" style="2" customWidth="1"/>
    <col min="2" max="5" width="10.83203125" style="2" customWidth="1"/>
    <col min="6" max="6" width="9.33203125" style="2" customWidth="1"/>
    <col min="7" max="16384" width="8.9140625" style="2"/>
  </cols>
  <sheetData>
    <row r="2" spans="1:6" x14ac:dyDescent="0.35">
      <c r="A2" s="12"/>
      <c r="B2" s="12" t="s">
        <v>26</v>
      </c>
      <c r="C2" s="12" t="s">
        <v>27</v>
      </c>
      <c r="D2" s="12" t="s">
        <v>28</v>
      </c>
      <c r="E2" s="12" t="s">
        <v>29</v>
      </c>
      <c r="F2" s="2" t="s">
        <v>30</v>
      </c>
    </row>
    <row r="3" spans="1:6" x14ac:dyDescent="0.35">
      <c r="A3" s="12" t="s">
        <v>31</v>
      </c>
      <c r="B3" s="12">
        <v>45</v>
      </c>
      <c r="C3" s="12">
        <v>34</v>
      </c>
      <c r="D3" s="12">
        <v>56</v>
      </c>
      <c r="E3" s="12">
        <v>78</v>
      </c>
      <c r="F3" s="2">
        <f>SUM(B3:E3)</f>
        <v>213</v>
      </c>
    </row>
    <row r="4" spans="1:6" x14ac:dyDescent="0.35">
      <c r="A4" s="12" t="s">
        <v>32</v>
      </c>
      <c r="B4" s="12">
        <v>56</v>
      </c>
      <c r="C4" s="12">
        <v>35</v>
      </c>
      <c r="D4" s="12">
        <v>37</v>
      </c>
      <c r="E4" s="12">
        <v>38</v>
      </c>
      <c r="F4" s="2">
        <f>SUM(B4:E4)</f>
        <v>166</v>
      </c>
    </row>
    <row r="5" spans="1:6" x14ac:dyDescent="0.35">
      <c r="A5" s="12" t="s">
        <v>33</v>
      </c>
      <c r="B5" s="12">
        <v>94</v>
      </c>
      <c r="C5" s="12">
        <v>98</v>
      </c>
      <c r="D5" s="12">
        <v>99</v>
      </c>
      <c r="E5" s="12">
        <v>100</v>
      </c>
      <c r="F5" s="2">
        <f>SUM(B5:E5)</f>
        <v>391</v>
      </c>
    </row>
    <row r="6" spans="1:6" x14ac:dyDescent="0.35">
      <c r="A6" s="2" t="s">
        <v>30</v>
      </c>
      <c r="B6" s="2">
        <f>SUM(B3:B5)</f>
        <v>195</v>
      </c>
      <c r="C6" s="2">
        <f>SUM(C3:C5)</f>
        <v>167</v>
      </c>
      <c r="D6" s="2">
        <f>SUM(D3:D5)</f>
        <v>192</v>
      </c>
      <c r="E6" s="2">
        <f>SUM(E3:E5)</f>
        <v>216</v>
      </c>
      <c r="F6" s="2">
        <f>SUM(B6:E6)</f>
        <v>770</v>
      </c>
    </row>
  </sheetData>
  <pageMargins left="0.7" right="0.7" top="0.75" bottom="0.75" header="0.3" footer="0.3"/>
  <pageSetup paperSize="9" orientation="portrait" horizontalDpi="4294967293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24B5DE-EB92-4BDF-9160-F5ACFB265693}">
  <sheetPr>
    <tabColor rgb="FF92D050"/>
  </sheetPr>
  <dimension ref="A1:E5"/>
  <sheetViews>
    <sheetView zoomScaleNormal="100" workbookViewId="0">
      <selection sqref="A1:E5"/>
    </sheetView>
  </sheetViews>
  <sheetFormatPr defaultColWidth="11.25" defaultRowHeight="18" x14ac:dyDescent="0.35"/>
  <cols>
    <col min="1" max="1" width="17.6640625" style="2" customWidth="1"/>
    <col min="2" max="2" width="11.25" style="2" customWidth="1"/>
    <col min="3" max="3" width="9.9140625" style="2" customWidth="1"/>
    <col min="4" max="5" width="11.25" style="2" customWidth="1"/>
    <col min="6" max="6" width="9.5" style="2" customWidth="1"/>
    <col min="7" max="16384" width="11.25" style="2"/>
  </cols>
  <sheetData>
    <row r="1" spans="1:5" x14ac:dyDescent="0.35">
      <c r="A1" s="13"/>
      <c r="B1" s="13" t="s">
        <v>3</v>
      </c>
      <c r="C1" s="13" t="s">
        <v>4</v>
      </c>
      <c r="D1" s="13" t="s">
        <v>5</v>
      </c>
      <c r="E1" s="13" t="s">
        <v>14</v>
      </c>
    </row>
    <row r="2" spans="1:5" x14ac:dyDescent="0.35">
      <c r="A2" s="13" t="s">
        <v>31</v>
      </c>
      <c r="B2" s="14">
        <v>198</v>
      </c>
      <c r="C2" s="14">
        <v>210</v>
      </c>
      <c r="D2" s="14">
        <v>274</v>
      </c>
      <c r="E2" s="14">
        <v>259</v>
      </c>
    </row>
    <row r="3" spans="1:5" x14ac:dyDescent="0.35">
      <c r="A3" s="13" t="s">
        <v>32</v>
      </c>
      <c r="B3" s="14">
        <v>189</v>
      </c>
      <c r="C3" s="14">
        <v>180</v>
      </c>
      <c r="D3" s="14">
        <v>235</v>
      </c>
      <c r="E3" s="14">
        <v>254</v>
      </c>
    </row>
    <row r="4" spans="1:5" x14ac:dyDescent="0.35">
      <c r="A4" s="13" t="s">
        <v>33</v>
      </c>
      <c r="B4" s="14">
        <v>380</v>
      </c>
      <c r="C4" s="14">
        <v>65</v>
      </c>
      <c r="D4" s="14">
        <v>495</v>
      </c>
      <c r="E4" s="14">
        <v>512</v>
      </c>
    </row>
    <row r="5" spans="1:5" x14ac:dyDescent="0.35">
      <c r="A5" s="13" t="s">
        <v>34</v>
      </c>
      <c r="B5" s="14">
        <v>166</v>
      </c>
      <c r="C5" s="14">
        <v>135</v>
      </c>
      <c r="D5" s="14">
        <v>158</v>
      </c>
      <c r="E5" s="14">
        <v>171</v>
      </c>
    </row>
  </sheetData>
  <printOptions gridLines="1" gridLinesSet="0"/>
  <pageMargins left="0.75" right="0.75" top="1" bottom="1" header="0" footer="0"/>
  <pageSetup paperSize="9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7C072-1734-4B58-BC81-D55939B99F0B}">
  <sheetPr>
    <tabColor rgb="FFFF0000"/>
  </sheetPr>
  <dimension ref="A1:E5"/>
  <sheetViews>
    <sheetView zoomScaleNormal="100" workbookViewId="0">
      <selection sqref="A1:E5"/>
    </sheetView>
  </sheetViews>
  <sheetFormatPr defaultColWidth="11.25" defaultRowHeight="18" x14ac:dyDescent="0.35"/>
  <cols>
    <col min="1" max="1" width="17.6640625" style="2" customWidth="1"/>
    <col min="2" max="2" width="11.25" style="2" customWidth="1"/>
    <col min="3" max="3" width="9.9140625" style="2" customWidth="1"/>
    <col min="4" max="5" width="11.25" style="2" customWidth="1"/>
    <col min="6" max="6" width="9.5" style="2" customWidth="1"/>
    <col min="7" max="16384" width="11.25" style="2"/>
  </cols>
  <sheetData>
    <row r="1" spans="1:5" x14ac:dyDescent="0.35">
      <c r="A1" s="13"/>
      <c r="B1" s="13" t="s">
        <v>3</v>
      </c>
      <c r="C1" s="13" t="s">
        <v>4</v>
      </c>
      <c r="D1" s="13" t="s">
        <v>5</v>
      </c>
      <c r="E1" s="13" t="s">
        <v>14</v>
      </c>
    </row>
    <row r="2" spans="1:5" x14ac:dyDescent="0.35">
      <c r="A2" s="13" t="s">
        <v>31</v>
      </c>
      <c r="B2" s="14">
        <v>198</v>
      </c>
      <c r="C2" s="14">
        <v>210</v>
      </c>
      <c r="D2" s="14">
        <v>274</v>
      </c>
      <c r="E2" s="14">
        <v>259</v>
      </c>
    </row>
    <row r="3" spans="1:5" x14ac:dyDescent="0.35">
      <c r="A3" s="13" t="s">
        <v>32</v>
      </c>
      <c r="B3" s="14">
        <v>189</v>
      </c>
      <c r="C3" s="14">
        <v>180</v>
      </c>
      <c r="D3" s="14">
        <v>235</v>
      </c>
      <c r="E3" s="14">
        <v>254</v>
      </c>
    </row>
    <row r="4" spans="1:5" x14ac:dyDescent="0.35">
      <c r="A4" s="13" t="s">
        <v>33</v>
      </c>
      <c r="B4" s="14">
        <v>380</v>
      </c>
      <c r="C4" s="14">
        <v>65</v>
      </c>
      <c r="D4" s="14">
        <v>495</v>
      </c>
      <c r="E4" s="14">
        <v>512</v>
      </c>
    </row>
    <row r="5" spans="1:5" x14ac:dyDescent="0.35">
      <c r="A5" s="13" t="s">
        <v>34</v>
      </c>
      <c r="B5" s="14">
        <v>166</v>
      </c>
      <c r="C5" s="14">
        <v>135</v>
      </c>
      <c r="D5" s="14">
        <v>158</v>
      </c>
      <c r="E5" s="14">
        <v>171</v>
      </c>
    </row>
  </sheetData>
  <printOptions gridLines="1" gridLinesSet="0"/>
  <pageMargins left="0.75" right="0.75" top="1" bottom="1" header="0" footer="0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86C3CE-F8D4-4586-A7C5-E8C03A24B2E3}">
  <sheetPr>
    <tabColor rgb="FF92D050"/>
  </sheetPr>
  <dimension ref="A2:G3"/>
  <sheetViews>
    <sheetView zoomScaleNormal="100" workbookViewId="0">
      <selection activeCell="A2" sqref="A2:G3"/>
    </sheetView>
  </sheetViews>
  <sheetFormatPr defaultColWidth="8.9140625" defaultRowHeight="18" x14ac:dyDescent="0.35"/>
  <cols>
    <col min="1" max="1" width="13.6640625" style="2" customWidth="1"/>
    <col min="2" max="7" width="6.9140625" style="2" customWidth="1"/>
    <col min="8" max="16384" width="8.9140625" style="2"/>
  </cols>
  <sheetData>
    <row r="2" spans="1:7" x14ac:dyDescent="0.35">
      <c r="A2" s="13" t="s">
        <v>37</v>
      </c>
      <c r="B2" s="20" t="s">
        <v>3</v>
      </c>
      <c r="C2" s="20" t="s">
        <v>4</v>
      </c>
      <c r="D2" s="20" t="s">
        <v>5</v>
      </c>
      <c r="E2" s="20" t="s">
        <v>14</v>
      </c>
      <c r="F2" s="20" t="s">
        <v>35</v>
      </c>
      <c r="G2" s="20" t="s">
        <v>36</v>
      </c>
    </row>
    <row r="3" spans="1:7" x14ac:dyDescent="0.35">
      <c r="A3" s="13" t="s">
        <v>16</v>
      </c>
      <c r="B3" s="21">
        <v>26.23</v>
      </c>
      <c r="C3" s="21">
        <v>7.88</v>
      </c>
      <c r="D3" s="21">
        <v>7.54</v>
      </c>
      <c r="E3" s="21">
        <v>6.59</v>
      </c>
      <c r="F3" s="21">
        <v>34.99</v>
      </c>
      <c r="G3" s="22">
        <v>5.85</v>
      </c>
    </row>
  </sheetData>
  <printOptions gridLines="1" gridLinesSet="0"/>
  <pageMargins left="0.75" right="0.75" top="1" bottom="1" header="0" footer="0"/>
  <pageSetup paperSize="9" orientation="portrait" horizontalDpi="4294967292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B5A0C4-C81C-466B-8A07-E507682A09E5}">
  <sheetPr>
    <tabColor rgb="FFFF0000"/>
  </sheetPr>
  <dimension ref="A2:G3"/>
  <sheetViews>
    <sheetView zoomScaleNormal="100" workbookViewId="0">
      <selection activeCell="A2" sqref="A2:G3"/>
    </sheetView>
  </sheetViews>
  <sheetFormatPr defaultColWidth="8.9140625" defaultRowHeight="18" x14ac:dyDescent="0.35"/>
  <cols>
    <col min="1" max="1" width="13.6640625" style="19" customWidth="1"/>
    <col min="2" max="7" width="6.9140625" style="19" customWidth="1"/>
    <col min="8" max="16384" width="8.9140625" style="19"/>
  </cols>
  <sheetData>
    <row r="2" spans="1:7" x14ac:dyDescent="0.35">
      <c r="A2" s="24" t="s">
        <v>37</v>
      </c>
      <c r="B2" s="23" t="s">
        <v>3</v>
      </c>
      <c r="C2" s="23" t="s">
        <v>4</v>
      </c>
      <c r="D2" s="23" t="s">
        <v>5</v>
      </c>
      <c r="E2" s="23" t="s">
        <v>14</v>
      </c>
      <c r="F2" s="23" t="s">
        <v>35</v>
      </c>
      <c r="G2" s="23" t="s">
        <v>36</v>
      </c>
    </row>
    <row r="3" spans="1:7" x14ac:dyDescent="0.35">
      <c r="A3" s="24" t="s">
        <v>16</v>
      </c>
      <c r="B3" s="25">
        <v>26.23</v>
      </c>
      <c r="C3" s="25">
        <v>7.88</v>
      </c>
      <c r="D3" s="25">
        <v>7.54</v>
      </c>
      <c r="E3" s="25">
        <v>6.59</v>
      </c>
      <c r="F3" s="25">
        <v>34.99</v>
      </c>
      <c r="G3" s="26">
        <v>5.85</v>
      </c>
    </row>
  </sheetData>
  <printOptions gridLines="1" gridLinesSet="0"/>
  <pageMargins left="0.75" right="0.75" top="1" bottom="1" header="0" footer="0"/>
  <pageSetup paperSize="9" orientation="portrait" horizontalDpi="4294967292" verticalDpi="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397685-C692-48CB-BDFF-94DCB752003A}">
  <sheetPr>
    <tabColor rgb="FF92D050"/>
  </sheetPr>
  <dimension ref="A2:B4"/>
  <sheetViews>
    <sheetView workbookViewId="0">
      <selection activeCell="B4" sqref="A2:B4"/>
    </sheetView>
  </sheetViews>
  <sheetFormatPr defaultColWidth="8.9140625" defaultRowHeight="18" x14ac:dyDescent="0.35"/>
  <cols>
    <col min="1" max="1" width="10.25" style="2" customWidth="1"/>
    <col min="2" max="2" width="10.1640625" style="2" customWidth="1"/>
    <col min="3" max="16384" width="8.9140625" style="2"/>
  </cols>
  <sheetData>
    <row r="2" spans="1:2" x14ac:dyDescent="0.35">
      <c r="A2" s="13"/>
      <c r="B2" s="13" t="s">
        <v>38</v>
      </c>
    </row>
    <row r="3" spans="1:2" x14ac:dyDescent="0.35">
      <c r="A3" s="13" t="s">
        <v>39</v>
      </c>
      <c r="B3" s="28">
        <v>0.67</v>
      </c>
    </row>
    <row r="4" spans="1:2" x14ac:dyDescent="0.35">
      <c r="A4" s="13" t="s">
        <v>40</v>
      </c>
      <c r="B4" s="27">
        <f>100%-B3</f>
        <v>0.32999999999999996</v>
      </c>
    </row>
  </sheetData>
  <pageMargins left="0.7" right="0.7" top="0.75" bottom="0.75" header="0.3" footer="0.3"/>
  <pageSetup paperSize="9" orientation="portrait" horizontalDpi="4294967294" verticalDpi="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447DD-29D4-45E2-819E-A1CC62BD7F3B}">
  <sheetPr>
    <tabColor rgb="FFFF0000"/>
  </sheetPr>
  <dimension ref="A2:B4"/>
  <sheetViews>
    <sheetView workbookViewId="0">
      <selection activeCell="B4" sqref="A2:B4"/>
    </sheetView>
  </sheetViews>
  <sheetFormatPr defaultColWidth="8.9140625" defaultRowHeight="18" x14ac:dyDescent="0.35"/>
  <cols>
    <col min="1" max="1" width="10.25" style="2" customWidth="1"/>
    <col min="2" max="2" width="10.1640625" style="2" customWidth="1"/>
    <col min="3" max="16384" width="8.9140625" style="2"/>
  </cols>
  <sheetData>
    <row r="2" spans="1:2" x14ac:dyDescent="0.35">
      <c r="A2" s="13"/>
      <c r="B2" s="13" t="s">
        <v>38</v>
      </c>
    </row>
    <row r="3" spans="1:2" x14ac:dyDescent="0.35">
      <c r="A3" s="13" t="s">
        <v>39</v>
      </c>
      <c r="B3" s="28">
        <v>0.67</v>
      </c>
    </row>
    <row r="4" spans="1:2" x14ac:dyDescent="0.35">
      <c r="A4" s="13" t="s">
        <v>40</v>
      </c>
      <c r="B4" s="27">
        <f>100%-B3</f>
        <v>0.32999999999999996</v>
      </c>
    </row>
  </sheetData>
  <pageMargins left="0.7" right="0.7" top="0.75" bottom="0.75" header="0.3" footer="0.3"/>
  <pageSetup paperSize="9" orientation="portrait" horizontalDpi="4294967294" verticalDpi="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2F5BD8-73CF-4668-AC8B-E1964A36B0EA}">
  <sheetPr>
    <tabColor rgb="FF92D050"/>
  </sheetPr>
  <dimension ref="A1:M2"/>
  <sheetViews>
    <sheetView workbookViewId="0">
      <selection sqref="A1:M2"/>
    </sheetView>
  </sheetViews>
  <sheetFormatPr defaultColWidth="8.9140625" defaultRowHeight="18" x14ac:dyDescent="0.35"/>
  <cols>
    <col min="1" max="1" width="13.6640625" style="2" customWidth="1"/>
    <col min="2" max="13" width="9.9140625" style="2" customWidth="1"/>
    <col min="14" max="16384" width="8.9140625" style="2"/>
  </cols>
  <sheetData>
    <row r="1" spans="1:13" x14ac:dyDescent="0.35">
      <c r="A1" s="29"/>
      <c r="B1" s="30" t="s">
        <v>3</v>
      </c>
      <c r="C1" s="30" t="s">
        <v>4</v>
      </c>
      <c r="D1" s="30" t="s">
        <v>5</v>
      </c>
      <c r="E1" s="30" t="s">
        <v>14</v>
      </c>
      <c r="F1" s="30" t="s">
        <v>35</v>
      </c>
      <c r="G1" s="30" t="s">
        <v>36</v>
      </c>
      <c r="H1" s="30" t="s">
        <v>41</v>
      </c>
      <c r="I1" s="30" t="s">
        <v>42</v>
      </c>
      <c r="J1" s="30" t="s">
        <v>43</v>
      </c>
      <c r="K1" s="30" t="s">
        <v>44</v>
      </c>
      <c r="L1" s="30" t="s">
        <v>45</v>
      </c>
      <c r="M1" s="30" t="s">
        <v>46</v>
      </c>
    </row>
    <row r="2" spans="1:13" x14ac:dyDescent="0.35">
      <c r="A2" s="31" t="s">
        <v>47</v>
      </c>
      <c r="B2" s="32">
        <v>902</v>
      </c>
      <c r="C2" s="32">
        <v>888</v>
      </c>
      <c r="D2" s="32">
        <v>878</v>
      </c>
      <c r="E2" s="32">
        <v>885</v>
      </c>
      <c r="F2" s="32">
        <v>847</v>
      </c>
      <c r="G2" s="32">
        <v>840</v>
      </c>
      <c r="H2" s="32">
        <v>836</v>
      </c>
      <c r="I2" s="32">
        <v>861</v>
      </c>
      <c r="J2" s="32">
        <v>893</v>
      </c>
      <c r="K2" s="32">
        <v>868</v>
      </c>
      <c r="L2" s="32">
        <v>872</v>
      </c>
      <c r="M2" s="32">
        <v>873</v>
      </c>
    </row>
  </sheetData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926E65-25B8-45D1-BAC3-E97EB151DDC6}">
  <sheetPr>
    <tabColor rgb="FFFF0000"/>
  </sheetPr>
  <dimension ref="A1:M2"/>
  <sheetViews>
    <sheetView zoomScaleNormal="100" workbookViewId="0">
      <selection sqref="A1:M2"/>
    </sheetView>
  </sheetViews>
  <sheetFormatPr defaultColWidth="8.9140625" defaultRowHeight="18" x14ac:dyDescent="0.35"/>
  <cols>
    <col min="1" max="1" width="12.9140625" style="19" customWidth="1"/>
    <col min="2" max="13" width="9.9140625" style="19" customWidth="1"/>
    <col min="14" max="16384" width="8.9140625" style="19"/>
  </cols>
  <sheetData>
    <row r="1" spans="1:13" x14ac:dyDescent="0.35">
      <c r="A1" s="29"/>
      <c r="B1" s="30" t="s">
        <v>3</v>
      </c>
      <c r="C1" s="30" t="s">
        <v>4</v>
      </c>
      <c r="D1" s="30" t="s">
        <v>5</v>
      </c>
      <c r="E1" s="30" t="s">
        <v>14</v>
      </c>
      <c r="F1" s="30" t="s">
        <v>35</v>
      </c>
      <c r="G1" s="30" t="s">
        <v>36</v>
      </c>
      <c r="H1" s="30" t="s">
        <v>41</v>
      </c>
      <c r="I1" s="30" t="s">
        <v>42</v>
      </c>
      <c r="J1" s="30" t="s">
        <v>43</v>
      </c>
      <c r="K1" s="30" t="s">
        <v>44</v>
      </c>
      <c r="L1" s="30" t="s">
        <v>45</v>
      </c>
      <c r="M1" s="30" t="s">
        <v>46</v>
      </c>
    </row>
    <row r="2" spans="1:13" x14ac:dyDescent="0.35">
      <c r="A2" s="31" t="s">
        <v>47</v>
      </c>
      <c r="B2" s="33">
        <v>902</v>
      </c>
      <c r="C2" s="33">
        <v>888</v>
      </c>
      <c r="D2" s="33">
        <v>878</v>
      </c>
      <c r="E2" s="33">
        <v>885</v>
      </c>
      <c r="F2" s="33">
        <v>847</v>
      </c>
      <c r="G2" s="33">
        <v>840</v>
      </c>
      <c r="H2" s="33">
        <v>836</v>
      </c>
      <c r="I2" s="33">
        <v>861</v>
      </c>
      <c r="J2" s="33">
        <v>893</v>
      </c>
      <c r="K2" s="33">
        <v>868</v>
      </c>
      <c r="L2" s="33">
        <v>872</v>
      </c>
      <c r="M2" s="33">
        <v>873</v>
      </c>
    </row>
  </sheetData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A324AC-C2C5-413B-9096-B456DCE840B6}">
  <sheetPr>
    <tabColor rgb="FF92D050"/>
  </sheetPr>
  <dimension ref="A2:G5"/>
  <sheetViews>
    <sheetView zoomScaleNormal="100" workbookViewId="0">
      <selection activeCell="A2" sqref="A2:G5"/>
    </sheetView>
  </sheetViews>
  <sheetFormatPr defaultColWidth="8.9140625" defaultRowHeight="18" x14ac:dyDescent="0.35"/>
  <cols>
    <col min="1" max="1" width="12.33203125" style="2" customWidth="1"/>
    <col min="2" max="3" width="10.25" style="2" customWidth="1"/>
    <col min="4" max="4" width="9.1640625" style="2" customWidth="1"/>
    <col min="5" max="7" width="10.25" style="2" customWidth="1"/>
    <col min="8" max="16384" width="8.9140625" style="2"/>
  </cols>
  <sheetData>
    <row r="2" spans="1:7" x14ac:dyDescent="0.35">
      <c r="A2" s="14"/>
      <c r="B2" s="34" t="s">
        <v>82</v>
      </c>
      <c r="C2" s="34" t="s">
        <v>83</v>
      </c>
      <c r="D2" s="34" t="s">
        <v>84</v>
      </c>
      <c r="E2" s="34" t="s">
        <v>85</v>
      </c>
      <c r="F2" s="34" t="s">
        <v>86</v>
      </c>
      <c r="G2" s="34" t="s">
        <v>87</v>
      </c>
    </row>
    <row r="3" spans="1:7" x14ac:dyDescent="0.35">
      <c r="A3" s="14" t="s">
        <v>123</v>
      </c>
      <c r="B3" s="32">
        <v>100000</v>
      </c>
      <c r="C3" s="32">
        <v>125000</v>
      </c>
      <c r="D3" s="32">
        <v>90000</v>
      </c>
      <c r="E3" s="32">
        <v>130000</v>
      </c>
      <c r="F3" s="32">
        <v>115000</v>
      </c>
      <c r="G3" s="32">
        <v>130000</v>
      </c>
    </row>
    <row r="4" spans="1:7" x14ac:dyDescent="0.35">
      <c r="A4" s="14" t="s">
        <v>124</v>
      </c>
      <c r="B4" s="32">
        <v>80000</v>
      </c>
      <c r="C4" s="32">
        <v>90000</v>
      </c>
      <c r="D4" s="32">
        <v>55000</v>
      </c>
      <c r="E4" s="32">
        <v>92000</v>
      </c>
      <c r="F4" s="32">
        <v>101000</v>
      </c>
      <c r="G4" s="32">
        <v>98000</v>
      </c>
    </row>
    <row r="5" spans="1:7" x14ac:dyDescent="0.35">
      <c r="A5" s="13" t="s">
        <v>125</v>
      </c>
      <c r="B5" s="35">
        <f t="shared" ref="B5:G5" si="0">B3-B4</f>
        <v>20000</v>
      </c>
      <c r="C5" s="35">
        <f t="shared" si="0"/>
        <v>35000</v>
      </c>
      <c r="D5" s="35">
        <f t="shared" si="0"/>
        <v>35000</v>
      </c>
      <c r="E5" s="35">
        <f t="shared" si="0"/>
        <v>38000</v>
      </c>
      <c r="F5" s="35">
        <f t="shared" si="0"/>
        <v>14000</v>
      </c>
      <c r="G5" s="35">
        <f t="shared" si="0"/>
        <v>32000</v>
      </c>
    </row>
  </sheetData>
  <printOptions gridLines="1" gridLinesSet="0"/>
  <pageMargins left="0.75" right="0.75" top="1" bottom="1" header="0" footer="0"/>
  <pageSetup paperSize="9" orientation="portrait" horizontalDpi="4294967292" verticalDpi="0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3D7AF-59CF-45C2-BB97-FD817A15365D}">
  <sheetPr>
    <tabColor rgb="FFFF0000"/>
  </sheetPr>
  <dimension ref="A2:G5"/>
  <sheetViews>
    <sheetView zoomScaleNormal="100" workbookViewId="0">
      <selection activeCell="G5" sqref="A2:G5"/>
    </sheetView>
  </sheetViews>
  <sheetFormatPr defaultColWidth="8.9140625" defaultRowHeight="18" x14ac:dyDescent="0.35"/>
  <cols>
    <col min="1" max="1" width="12.33203125" style="2" customWidth="1"/>
    <col min="2" max="3" width="10.25" style="2" customWidth="1"/>
    <col min="4" max="4" width="9.1640625" style="2" customWidth="1"/>
    <col min="5" max="7" width="10.25" style="2" customWidth="1"/>
    <col min="8" max="16384" width="8.9140625" style="2"/>
  </cols>
  <sheetData>
    <row r="2" spans="1:7" x14ac:dyDescent="0.35">
      <c r="A2" s="14"/>
      <c r="B2" s="34" t="s">
        <v>82</v>
      </c>
      <c r="C2" s="34" t="s">
        <v>83</v>
      </c>
      <c r="D2" s="34" t="s">
        <v>84</v>
      </c>
      <c r="E2" s="34" t="s">
        <v>85</v>
      </c>
      <c r="F2" s="34" t="s">
        <v>86</v>
      </c>
      <c r="G2" s="34" t="s">
        <v>87</v>
      </c>
    </row>
    <row r="3" spans="1:7" x14ac:dyDescent="0.35">
      <c r="A3" s="14" t="s">
        <v>123</v>
      </c>
      <c r="B3" s="32">
        <v>100000</v>
      </c>
      <c r="C3" s="32">
        <v>125000</v>
      </c>
      <c r="D3" s="32">
        <v>90000</v>
      </c>
      <c r="E3" s="32">
        <v>130000</v>
      </c>
      <c r="F3" s="32">
        <v>115000</v>
      </c>
      <c r="G3" s="32">
        <v>130000</v>
      </c>
    </row>
    <row r="4" spans="1:7" x14ac:dyDescent="0.35">
      <c r="A4" s="14" t="s">
        <v>124</v>
      </c>
      <c r="B4" s="32">
        <v>80000</v>
      </c>
      <c r="C4" s="32">
        <v>90000</v>
      </c>
      <c r="D4" s="32">
        <v>55000</v>
      </c>
      <c r="E4" s="32">
        <v>92000</v>
      </c>
      <c r="F4" s="32">
        <v>101000</v>
      </c>
      <c r="G4" s="32">
        <v>98000</v>
      </c>
    </row>
    <row r="5" spans="1:7" x14ac:dyDescent="0.35">
      <c r="A5" s="13" t="s">
        <v>125</v>
      </c>
      <c r="B5" s="35">
        <f t="shared" ref="B5:G5" si="0">B3-B4</f>
        <v>20000</v>
      </c>
      <c r="C5" s="35">
        <f t="shared" si="0"/>
        <v>35000</v>
      </c>
      <c r="D5" s="35">
        <f t="shared" si="0"/>
        <v>35000</v>
      </c>
      <c r="E5" s="35">
        <f t="shared" si="0"/>
        <v>38000</v>
      </c>
      <c r="F5" s="35">
        <f t="shared" si="0"/>
        <v>14000</v>
      </c>
      <c r="G5" s="35">
        <f t="shared" si="0"/>
        <v>32000</v>
      </c>
    </row>
  </sheetData>
  <printOptions gridLines="1" gridLinesSet="0"/>
  <pageMargins left="0.75" right="0.75" top="1" bottom="1" header="0" footer="0"/>
  <pageSetup paperSize="9" orientation="portrait" horizontalDpi="4294967292" verticalDpi="0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A80764-AD55-4473-8BDB-D481AC5355A4}">
  <sheetPr>
    <tabColor rgb="FF92D050"/>
  </sheetPr>
  <dimension ref="A1:F5"/>
  <sheetViews>
    <sheetView workbookViewId="0">
      <selection sqref="A1:B5"/>
    </sheetView>
  </sheetViews>
  <sheetFormatPr defaultColWidth="8.9140625" defaultRowHeight="18" x14ac:dyDescent="0.35"/>
  <cols>
    <col min="1" max="1" width="11.25" style="4" customWidth="1"/>
    <col min="2" max="2" width="21.9140625" style="4" customWidth="1"/>
    <col min="3" max="6" width="8.6640625" style="2" customWidth="1"/>
    <col min="7" max="16384" width="8.9140625" style="4"/>
  </cols>
  <sheetData>
    <row r="1" spans="1:2" x14ac:dyDescent="0.35">
      <c r="A1" s="29"/>
      <c r="B1" s="36" t="s">
        <v>48</v>
      </c>
    </row>
    <row r="2" spans="1:2" x14ac:dyDescent="0.35">
      <c r="A2" s="37" t="s">
        <v>20</v>
      </c>
      <c r="B2" s="38">
        <v>3830</v>
      </c>
    </row>
    <row r="3" spans="1:2" x14ac:dyDescent="0.35">
      <c r="A3" s="37" t="s">
        <v>21</v>
      </c>
      <c r="B3" s="38">
        <v>2652</v>
      </c>
    </row>
    <row r="4" spans="1:2" x14ac:dyDescent="0.35">
      <c r="A4" s="37" t="s">
        <v>22</v>
      </c>
      <c r="B4" s="38">
        <v>2070</v>
      </c>
    </row>
    <row r="5" spans="1:2" x14ac:dyDescent="0.35">
      <c r="A5" s="37" t="s">
        <v>49</v>
      </c>
      <c r="B5" s="38">
        <v>2028</v>
      </c>
    </row>
  </sheetData>
  <pageMargins left="0.7" right="0.7" top="0.75" bottom="0.75" header="0.3" footer="0.3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115BD9-5AFC-43A0-9FD3-F6B4E314CA64}">
  <sheetPr>
    <tabColor rgb="FFFF0000"/>
  </sheetPr>
  <dimension ref="A1:F5"/>
  <sheetViews>
    <sheetView workbookViewId="0">
      <selection sqref="A1:B5"/>
    </sheetView>
  </sheetViews>
  <sheetFormatPr defaultColWidth="8.9140625" defaultRowHeight="18" x14ac:dyDescent="0.35"/>
  <cols>
    <col min="1" max="1" width="11.25" style="4" customWidth="1"/>
    <col min="2" max="2" width="21.9140625" style="4" customWidth="1"/>
    <col min="3" max="6" width="8.6640625" style="2" customWidth="1"/>
    <col min="7" max="16384" width="8.9140625" style="4"/>
  </cols>
  <sheetData>
    <row r="1" spans="1:2" x14ac:dyDescent="0.35">
      <c r="A1" s="29"/>
      <c r="B1" s="36" t="s">
        <v>48</v>
      </c>
    </row>
    <row r="2" spans="1:2" x14ac:dyDescent="0.35">
      <c r="A2" s="37" t="s">
        <v>20</v>
      </c>
      <c r="B2" s="38">
        <v>3830</v>
      </c>
    </row>
    <row r="3" spans="1:2" x14ac:dyDescent="0.35">
      <c r="A3" s="37" t="s">
        <v>21</v>
      </c>
      <c r="B3" s="38">
        <v>2652</v>
      </c>
    </row>
    <row r="4" spans="1:2" x14ac:dyDescent="0.35">
      <c r="A4" s="37" t="s">
        <v>22</v>
      </c>
      <c r="B4" s="38">
        <v>2070</v>
      </c>
    </row>
    <row r="5" spans="1:2" x14ac:dyDescent="0.35">
      <c r="A5" s="37" t="s">
        <v>49</v>
      </c>
      <c r="B5" s="38">
        <v>2028</v>
      </c>
    </row>
  </sheetData>
  <pageMargins left="0.7" right="0.7" top="0.75" bottom="0.75" header="0.3" footer="0.3"/>
  <pageSetup paperSize="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915B72-EDF4-4CF4-BFF0-BA2C77C26B0D}">
  <sheetPr>
    <tabColor rgb="FF92D050"/>
  </sheetPr>
  <dimension ref="A1:D13"/>
  <sheetViews>
    <sheetView workbookViewId="0">
      <selection activeCell="D13" sqref="A3:D13"/>
    </sheetView>
  </sheetViews>
  <sheetFormatPr defaultColWidth="8.9140625" defaultRowHeight="15.6" x14ac:dyDescent="0.3"/>
  <cols>
    <col min="1" max="2" width="13.1640625" style="6" customWidth="1"/>
    <col min="3" max="16384" width="8.9140625" style="6"/>
  </cols>
  <sheetData>
    <row r="1" spans="1:4" ht="18" x14ac:dyDescent="0.35">
      <c r="A1" s="15" t="s">
        <v>50</v>
      </c>
      <c r="B1" s="15"/>
      <c r="C1" s="15"/>
      <c r="D1" s="15"/>
    </row>
    <row r="3" spans="1:4" ht="18" x14ac:dyDescent="0.35">
      <c r="A3" s="12" t="s">
        <v>51</v>
      </c>
      <c r="B3" s="39" t="s">
        <v>52</v>
      </c>
      <c r="C3" s="39" t="s">
        <v>53</v>
      </c>
      <c r="D3" s="39" t="s">
        <v>54</v>
      </c>
    </row>
    <row r="4" spans="1:4" ht="18" x14ac:dyDescent="0.35">
      <c r="A4" s="12" t="s">
        <v>55</v>
      </c>
      <c r="B4" s="12">
        <v>2</v>
      </c>
      <c r="C4" s="12">
        <v>4</v>
      </c>
      <c r="D4" s="12">
        <v>3</v>
      </c>
    </row>
    <row r="5" spans="1:4" ht="18" x14ac:dyDescent="0.35">
      <c r="A5" s="12" t="s">
        <v>56</v>
      </c>
      <c r="B5" s="12">
        <v>2</v>
      </c>
      <c r="C5" s="12">
        <v>5</v>
      </c>
      <c r="D5" s="12">
        <v>5</v>
      </c>
    </row>
    <row r="6" spans="1:4" ht="18" x14ac:dyDescent="0.35">
      <c r="A6" s="12" t="s">
        <v>57</v>
      </c>
      <c r="B6" s="12">
        <v>3</v>
      </c>
      <c r="C6" s="12">
        <v>5</v>
      </c>
      <c r="D6" s="12">
        <v>4</v>
      </c>
    </row>
    <row r="7" spans="1:4" ht="18" x14ac:dyDescent="0.35">
      <c r="A7" s="12" t="s">
        <v>58</v>
      </c>
      <c r="B7" s="12">
        <v>4</v>
      </c>
      <c r="C7" s="12">
        <v>4</v>
      </c>
      <c r="D7" s="12">
        <v>5</v>
      </c>
    </row>
    <row r="8" spans="1:4" ht="18" x14ac:dyDescent="0.35">
      <c r="A8" s="12" t="s">
        <v>59</v>
      </c>
      <c r="B8" s="12">
        <v>2</v>
      </c>
      <c r="C8" s="12">
        <v>1</v>
      </c>
      <c r="D8" s="12">
        <v>3</v>
      </c>
    </row>
    <row r="9" spans="1:4" ht="18" x14ac:dyDescent="0.35">
      <c r="A9" s="12" t="s">
        <v>60</v>
      </c>
      <c r="B9" s="12">
        <v>4</v>
      </c>
      <c r="C9" s="12">
        <v>1</v>
      </c>
      <c r="D9" s="12">
        <v>5</v>
      </c>
    </row>
    <row r="10" spans="1:4" ht="18" x14ac:dyDescent="0.35">
      <c r="A10" s="12" t="s">
        <v>61</v>
      </c>
      <c r="B10" s="12">
        <v>3</v>
      </c>
      <c r="C10" s="12">
        <v>2</v>
      </c>
      <c r="D10" s="12">
        <v>5</v>
      </c>
    </row>
    <row r="11" spans="1:4" ht="18" x14ac:dyDescent="0.35">
      <c r="A11" s="12" t="s">
        <v>62</v>
      </c>
      <c r="B11" s="12">
        <v>5</v>
      </c>
      <c r="C11" s="12">
        <v>3</v>
      </c>
      <c r="D11" s="12">
        <v>2</v>
      </c>
    </row>
    <row r="12" spans="1:4" ht="18" x14ac:dyDescent="0.35">
      <c r="A12" s="12" t="s">
        <v>63</v>
      </c>
      <c r="B12" s="12">
        <v>2</v>
      </c>
      <c r="C12" s="12">
        <v>4</v>
      </c>
      <c r="D12" s="12">
        <v>2</v>
      </c>
    </row>
    <row r="13" spans="1:4" ht="18" x14ac:dyDescent="0.35">
      <c r="A13" s="12" t="s">
        <v>64</v>
      </c>
      <c r="B13" s="12">
        <v>2</v>
      </c>
      <c r="C13" s="12">
        <v>4</v>
      </c>
      <c r="D13" s="12">
        <v>3</v>
      </c>
    </row>
  </sheetData>
  <pageMargins left="0.7" right="0.7" top="0.75" bottom="0.75" header="0.3" footer="0.3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CB718-949F-4499-BA87-F9913173CA76}">
  <sheetPr>
    <tabColor rgb="FFFF0000"/>
  </sheetPr>
  <dimension ref="A1:D13"/>
  <sheetViews>
    <sheetView workbookViewId="0">
      <selection activeCell="D13" sqref="A3:D13"/>
    </sheetView>
  </sheetViews>
  <sheetFormatPr defaultColWidth="8.9140625" defaultRowHeight="15.6" x14ac:dyDescent="0.3"/>
  <cols>
    <col min="1" max="2" width="13.1640625" style="6" customWidth="1"/>
    <col min="3" max="16384" width="8.9140625" style="6"/>
  </cols>
  <sheetData>
    <row r="1" spans="1:4" ht="18" x14ac:dyDescent="0.35">
      <c r="A1" s="15" t="s">
        <v>50</v>
      </c>
      <c r="B1" s="15"/>
      <c r="C1" s="15"/>
      <c r="D1" s="15"/>
    </row>
    <row r="3" spans="1:4" ht="18" x14ac:dyDescent="0.35">
      <c r="A3" s="12" t="s">
        <v>51</v>
      </c>
      <c r="B3" s="39" t="s">
        <v>52</v>
      </c>
      <c r="C3" s="39" t="s">
        <v>53</v>
      </c>
      <c r="D3" s="39" t="s">
        <v>54</v>
      </c>
    </row>
    <row r="4" spans="1:4" ht="18" x14ac:dyDescent="0.35">
      <c r="A4" s="12" t="s">
        <v>55</v>
      </c>
      <c r="B4" s="12">
        <v>2</v>
      </c>
      <c r="C4" s="12">
        <v>4</v>
      </c>
      <c r="D4" s="12">
        <v>3</v>
      </c>
    </row>
    <row r="5" spans="1:4" ht="18" x14ac:dyDescent="0.35">
      <c r="A5" s="12" t="s">
        <v>56</v>
      </c>
      <c r="B5" s="12">
        <v>2</v>
      </c>
      <c r="C5" s="12">
        <v>5</v>
      </c>
      <c r="D5" s="12">
        <v>5</v>
      </c>
    </row>
    <row r="6" spans="1:4" ht="18" x14ac:dyDescent="0.35">
      <c r="A6" s="12" t="s">
        <v>57</v>
      </c>
      <c r="B6" s="12">
        <v>3</v>
      </c>
      <c r="C6" s="12">
        <v>5</v>
      </c>
      <c r="D6" s="12">
        <v>4</v>
      </c>
    </row>
    <row r="7" spans="1:4" ht="18" x14ac:dyDescent="0.35">
      <c r="A7" s="12" t="s">
        <v>58</v>
      </c>
      <c r="B7" s="12">
        <v>4</v>
      </c>
      <c r="C7" s="12">
        <v>4</v>
      </c>
      <c r="D7" s="12">
        <v>5</v>
      </c>
    </row>
    <row r="8" spans="1:4" ht="18" x14ac:dyDescent="0.35">
      <c r="A8" s="12" t="s">
        <v>59</v>
      </c>
      <c r="B8" s="12">
        <v>2</v>
      </c>
      <c r="C8" s="12">
        <v>1</v>
      </c>
      <c r="D8" s="12">
        <v>3</v>
      </c>
    </row>
    <row r="9" spans="1:4" ht="18" x14ac:dyDescent="0.35">
      <c r="A9" s="12" t="s">
        <v>60</v>
      </c>
      <c r="B9" s="12">
        <v>4</v>
      </c>
      <c r="C9" s="12">
        <v>1</v>
      </c>
      <c r="D9" s="12">
        <v>5</v>
      </c>
    </row>
    <row r="10" spans="1:4" ht="18" x14ac:dyDescent="0.35">
      <c r="A10" s="12" t="s">
        <v>61</v>
      </c>
      <c r="B10" s="12">
        <v>3</v>
      </c>
      <c r="C10" s="12">
        <v>2</v>
      </c>
      <c r="D10" s="12">
        <v>5</v>
      </c>
    </row>
    <row r="11" spans="1:4" ht="18" x14ac:dyDescent="0.35">
      <c r="A11" s="12" t="s">
        <v>62</v>
      </c>
      <c r="B11" s="12">
        <v>5</v>
      </c>
      <c r="C11" s="12">
        <v>3</v>
      </c>
      <c r="D11" s="12">
        <v>2</v>
      </c>
    </row>
    <row r="12" spans="1:4" ht="18" x14ac:dyDescent="0.35">
      <c r="A12" s="12" t="s">
        <v>63</v>
      </c>
      <c r="B12" s="12">
        <v>2</v>
      </c>
      <c r="C12" s="12">
        <v>4</v>
      </c>
      <c r="D12" s="12">
        <v>2</v>
      </c>
    </row>
    <row r="13" spans="1:4" ht="18" x14ac:dyDescent="0.35">
      <c r="A13" s="12" t="s">
        <v>64</v>
      </c>
      <c r="B13" s="12">
        <v>2</v>
      </c>
      <c r="C13" s="12">
        <v>4</v>
      </c>
      <c r="D13" s="12">
        <v>3</v>
      </c>
    </row>
  </sheetData>
  <pageMargins left="0.7" right="0.7" top="0.75" bottom="0.75" header="0.3" footer="0.3"/>
  <pageSetup paperSize="9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59B9C-5A33-4286-B243-51122116D54B}">
  <sheetPr>
    <tabColor rgb="FF00B050"/>
  </sheetPr>
  <dimension ref="A1:C9"/>
  <sheetViews>
    <sheetView showGridLines="0" workbookViewId="0">
      <selection activeCell="C9" sqref="A3:C9"/>
    </sheetView>
  </sheetViews>
  <sheetFormatPr defaultColWidth="8.9140625" defaultRowHeight="18" x14ac:dyDescent="0.35"/>
  <cols>
    <col min="1" max="3" width="13.5" style="2" customWidth="1"/>
    <col min="4" max="16384" width="8.9140625" style="2"/>
  </cols>
  <sheetData>
    <row r="1" spans="1:3" x14ac:dyDescent="0.35">
      <c r="A1" s="15" t="s">
        <v>126</v>
      </c>
      <c r="B1" s="15"/>
      <c r="C1" s="15"/>
    </row>
    <row r="3" spans="1:3" s="3" customFormat="1" x14ac:dyDescent="0.35">
      <c r="A3" s="13" t="s">
        <v>127</v>
      </c>
      <c r="B3" s="13" t="s">
        <v>128</v>
      </c>
      <c r="C3" s="13" t="s">
        <v>129</v>
      </c>
    </row>
    <row r="4" spans="1:3" x14ac:dyDescent="0.35">
      <c r="A4" s="14" t="s">
        <v>130</v>
      </c>
      <c r="B4" s="14">
        <v>12</v>
      </c>
      <c r="C4" s="14">
        <v>3</v>
      </c>
    </row>
    <row r="5" spans="1:3" x14ac:dyDescent="0.35">
      <c r="A5" s="14" t="s">
        <v>131</v>
      </c>
      <c r="B5" s="14">
        <v>14</v>
      </c>
      <c r="C5" s="14">
        <v>3.2</v>
      </c>
    </row>
    <row r="6" spans="1:3" x14ac:dyDescent="0.35">
      <c r="A6" s="14" t="s">
        <v>132</v>
      </c>
      <c r="B6" s="14">
        <v>16</v>
      </c>
      <c r="C6" s="14">
        <v>3.4</v>
      </c>
    </row>
    <row r="7" spans="1:3" x14ac:dyDescent="0.35">
      <c r="A7" s="14" t="s">
        <v>133</v>
      </c>
      <c r="B7" s="14">
        <v>18</v>
      </c>
      <c r="C7" s="14">
        <v>3.6</v>
      </c>
    </row>
    <row r="8" spans="1:3" x14ac:dyDescent="0.35">
      <c r="A8" s="14" t="s">
        <v>134</v>
      </c>
      <c r="B8" s="14">
        <v>20</v>
      </c>
      <c r="C8" s="14">
        <v>3.8</v>
      </c>
    </row>
    <row r="9" spans="1:3" x14ac:dyDescent="0.35">
      <c r="A9" s="14" t="s">
        <v>135</v>
      </c>
      <c r="B9" s="14">
        <v>22</v>
      </c>
      <c r="C9" s="14">
        <v>4</v>
      </c>
    </row>
  </sheetData>
  <pageMargins left="0.7" right="0.7" top="0.75" bottom="0.75" header="0.3" footer="0.3"/>
  <pageSetup paperSize="9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9A6E6-1D2B-499E-B6FB-F0CD6DAC5B41}">
  <sheetPr>
    <tabColor rgb="FF00B050"/>
  </sheetPr>
  <dimension ref="A1:C9"/>
  <sheetViews>
    <sheetView showGridLines="0" workbookViewId="0">
      <selection activeCell="C9" sqref="A3:C9"/>
    </sheetView>
  </sheetViews>
  <sheetFormatPr defaultColWidth="8.9140625" defaultRowHeight="18" x14ac:dyDescent="0.35"/>
  <cols>
    <col min="1" max="1" width="21.5" style="2" customWidth="1"/>
    <col min="2" max="2" width="4.25" style="2" customWidth="1"/>
    <col min="3" max="3" width="12.25" style="2" customWidth="1"/>
    <col min="4" max="16384" width="8.9140625" style="2"/>
  </cols>
  <sheetData>
    <row r="1" spans="1:3" x14ac:dyDescent="0.35">
      <c r="A1" s="15" t="s">
        <v>136</v>
      </c>
      <c r="B1" s="15"/>
      <c r="C1" s="15"/>
    </row>
    <row r="3" spans="1:3" s="3" customFormat="1" ht="19.8" x14ac:dyDescent="0.35">
      <c r="A3" s="13" t="s">
        <v>137</v>
      </c>
      <c r="B3" s="13" t="s">
        <v>138</v>
      </c>
      <c r="C3" s="13" t="s">
        <v>139</v>
      </c>
    </row>
    <row r="4" spans="1:3" x14ac:dyDescent="0.35">
      <c r="A4" s="14" t="s">
        <v>140</v>
      </c>
      <c r="B4" s="14">
        <v>6</v>
      </c>
      <c r="C4" s="14">
        <v>2</v>
      </c>
    </row>
    <row r="5" spans="1:3" x14ac:dyDescent="0.35">
      <c r="A5" s="14" t="s">
        <v>141</v>
      </c>
      <c r="B5" s="14">
        <v>10</v>
      </c>
      <c r="C5" s="14">
        <v>4</v>
      </c>
    </row>
    <row r="6" spans="1:3" x14ac:dyDescent="0.35">
      <c r="A6" s="14" t="s">
        <v>142</v>
      </c>
      <c r="B6" s="14">
        <v>17</v>
      </c>
      <c r="C6" s="14">
        <v>8</v>
      </c>
    </row>
    <row r="7" spans="1:3" x14ac:dyDescent="0.35">
      <c r="A7" s="14" t="s">
        <v>143</v>
      </c>
      <c r="B7" s="14">
        <v>19</v>
      </c>
      <c r="C7" s="14">
        <v>16</v>
      </c>
    </row>
    <row r="8" spans="1:3" x14ac:dyDescent="0.35">
      <c r="A8" s="14" t="s">
        <v>144</v>
      </c>
      <c r="B8" s="14">
        <v>20</v>
      </c>
      <c r="C8" s="14">
        <v>32</v>
      </c>
    </row>
    <row r="9" spans="1:3" x14ac:dyDescent="0.35">
      <c r="A9" s="14" t="s">
        <v>145</v>
      </c>
      <c r="B9" s="14">
        <v>22</v>
      </c>
      <c r="C9" s="14">
        <v>64</v>
      </c>
    </row>
  </sheetData>
  <pageMargins left="0.7" right="0.7" top="0.75" bottom="0.75" header="0.3" footer="0.3"/>
  <pageSetup paperSize="9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87AFDD-0A15-4D64-B99F-4B0A89EB8AC9}">
  <sheetPr>
    <tabColor rgb="FF92D050"/>
  </sheetPr>
  <dimension ref="A1:I11"/>
  <sheetViews>
    <sheetView workbookViewId="0">
      <selection activeCell="C11" sqref="A1:C11"/>
    </sheetView>
  </sheetViews>
  <sheetFormatPr defaultColWidth="16.83203125" defaultRowHeight="18" x14ac:dyDescent="0.35"/>
  <cols>
    <col min="1" max="1" width="11" style="7" customWidth="1"/>
    <col min="2" max="2" width="9.83203125" style="7" customWidth="1"/>
    <col min="3" max="3" width="8.25" style="7" customWidth="1"/>
    <col min="4" max="5" width="16.83203125" style="7"/>
    <col min="6" max="6" width="21.1640625" style="7" customWidth="1"/>
    <col min="7" max="7" width="11.1640625" style="7" customWidth="1"/>
    <col min="8" max="8" width="8.5" style="7" customWidth="1"/>
    <col min="9" max="9" width="12.5" style="7" customWidth="1"/>
    <col min="10" max="16384" width="16.83203125" style="7"/>
  </cols>
  <sheetData>
    <row r="1" spans="1:9" ht="24" customHeight="1" x14ac:dyDescent="0.45">
      <c r="A1" s="44" t="s">
        <v>65</v>
      </c>
      <c r="B1" s="44" t="s">
        <v>66</v>
      </c>
      <c r="C1" s="44" t="s">
        <v>67</v>
      </c>
      <c r="F1" s="45" t="s">
        <v>1</v>
      </c>
      <c r="G1" s="8"/>
      <c r="H1" s="8"/>
      <c r="I1" s="8"/>
    </row>
    <row r="2" spans="1:9" x14ac:dyDescent="0.35">
      <c r="A2" s="12" t="s">
        <v>68</v>
      </c>
      <c r="B2" s="12" t="s">
        <v>69</v>
      </c>
      <c r="C2" s="12">
        <v>15395</v>
      </c>
      <c r="F2" s="7" t="s">
        <v>7</v>
      </c>
      <c r="G2" s="9" t="str">
        <f ca="1">IFERROR("Kapitel "&amp;LEFT(RIGHT(CELL("filnamn",A1),LEN(CELL("filnamn",A1))-FIND("[",CELL("filnamn",A1))),1),"Kapitel "&amp;LEFT(RIGHT(CELL("filename",F1),LEN(CELL("filename",F1))-FIND("[",CELL("filename",F1))),1))</f>
        <v>Kapitel 2</v>
      </c>
      <c r="H2" s="7" t="s">
        <v>8</v>
      </c>
      <c r="I2" s="9" t="str">
        <f ca="1">IFERROR(RIGHT(CELL("filnamn",F1),LEN(CELL("filnamn",F1))-FIND("]",CELL("filnamn",F1))),RIGHT(CELL("filename",F1),LEN(CELL("filename",F1))-FIND("]",CELL("filename",F1))))</f>
        <v>Treemapp</v>
      </c>
    </row>
    <row r="3" spans="1:9" x14ac:dyDescent="0.35">
      <c r="A3" s="12" t="s">
        <v>68</v>
      </c>
      <c r="B3" s="12" t="s">
        <v>70</v>
      </c>
      <c r="C3" s="12">
        <v>8361</v>
      </c>
    </row>
    <row r="4" spans="1:9" x14ac:dyDescent="0.35">
      <c r="A4" s="12" t="s">
        <v>71</v>
      </c>
      <c r="B4" s="12" t="s">
        <v>69</v>
      </c>
      <c r="C4" s="12">
        <v>9143</v>
      </c>
    </row>
    <row r="5" spans="1:9" x14ac:dyDescent="0.35">
      <c r="A5" s="12" t="s">
        <v>71</v>
      </c>
      <c r="B5" s="12" t="s">
        <v>70</v>
      </c>
      <c r="C5" s="12">
        <v>5247</v>
      </c>
    </row>
    <row r="6" spans="1:9" x14ac:dyDescent="0.35">
      <c r="A6" s="12" t="s">
        <v>72</v>
      </c>
      <c r="B6" s="12" t="s">
        <v>69</v>
      </c>
      <c r="C6" s="12">
        <v>6365</v>
      </c>
    </row>
    <row r="7" spans="1:9" x14ac:dyDescent="0.35">
      <c r="A7" s="12" t="s">
        <v>72</v>
      </c>
      <c r="B7" s="12" t="s">
        <v>70</v>
      </c>
      <c r="C7" s="12">
        <v>4033</v>
      </c>
    </row>
    <row r="8" spans="1:9" x14ac:dyDescent="0.35">
      <c r="A8" s="12" t="s">
        <v>73</v>
      </c>
      <c r="B8" s="12" t="s">
        <v>69</v>
      </c>
      <c r="C8" s="12">
        <v>25680</v>
      </c>
    </row>
    <row r="9" spans="1:9" x14ac:dyDescent="0.35">
      <c r="A9" s="12" t="s">
        <v>73</v>
      </c>
      <c r="B9" s="12" t="s">
        <v>70</v>
      </c>
      <c r="C9" s="12">
        <v>8949</v>
      </c>
    </row>
    <row r="10" spans="1:9" x14ac:dyDescent="0.35">
      <c r="A10" s="12" t="s">
        <v>74</v>
      </c>
      <c r="B10" s="12" t="s">
        <v>69</v>
      </c>
      <c r="C10" s="12">
        <v>9291</v>
      </c>
    </row>
    <row r="11" spans="1:9" x14ac:dyDescent="0.35">
      <c r="A11" s="12" t="s">
        <v>74</v>
      </c>
      <c r="B11" s="12" t="s">
        <v>70</v>
      </c>
      <c r="C11" s="12">
        <v>4833</v>
      </c>
    </row>
  </sheetData>
  <pageMargins left="0.7" right="0.7" top="0.75" bottom="0.75" header="0.3" footer="0.3"/>
  <pageSetup paperSize="9" orientation="portrait" horizontalDpi="4294967294" verticalDpi="0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1CC89E-1463-4DD6-AC19-E4D88CC762D2}">
  <sheetPr>
    <tabColor rgb="FFFF0000"/>
  </sheetPr>
  <dimension ref="A1:C11"/>
  <sheetViews>
    <sheetView workbookViewId="0">
      <selection activeCell="C11" sqref="A1:C11"/>
    </sheetView>
  </sheetViews>
  <sheetFormatPr defaultColWidth="8.9140625" defaultRowHeight="18" x14ac:dyDescent="0.35"/>
  <cols>
    <col min="1" max="1" width="11" style="7" customWidth="1"/>
    <col min="2" max="2" width="9.83203125" style="7" customWidth="1"/>
    <col min="3" max="3" width="8.25" style="7" customWidth="1"/>
    <col min="4" max="11" width="8.9140625" style="7"/>
    <col min="12" max="12" width="32.1640625" style="7" customWidth="1"/>
    <col min="13" max="16384" width="8.9140625" style="7"/>
  </cols>
  <sheetData>
    <row r="1" spans="1:3" ht="24" customHeight="1" x14ac:dyDescent="0.35">
      <c r="A1" s="44" t="s">
        <v>65</v>
      </c>
      <c r="B1" s="44" t="s">
        <v>66</v>
      </c>
      <c r="C1" s="44" t="s">
        <v>67</v>
      </c>
    </row>
    <row r="2" spans="1:3" x14ac:dyDescent="0.35">
      <c r="A2" s="12" t="s">
        <v>68</v>
      </c>
      <c r="B2" s="12" t="s">
        <v>69</v>
      </c>
      <c r="C2" s="12">
        <v>15395</v>
      </c>
    </row>
    <row r="3" spans="1:3" x14ac:dyDescent="0.35">
      <c r="A3" s="12" t="s">
        <v>68</v>
      </c>
      <c r="B3" s="12" t="s">
        <v>70</v>
      </c>
      <c r="C3" s="12">
        <v>8361</v>
      </c>
    </row>
    <row r="4" spans="1:3" x14ac:dyDescent="0.35">
      <c r="A4" s="12" t="s">
        <v>71</v>
      </c>
      <c r="B4" s="12" t="s">
        <v>69</v>
      </c>
      <c r="C4" s="12">
        <v>9143</v>
      </c>
    </row>
    <row r="5" spans="1:3" x14ac:dyDescent="0.35">
      <c r="A5" s="12" t="s">
        <v>71</v>
      </c>
      <c r="B5" s="12" t="s">
        <v>70</v>
      </c>
      <c r="C5" s="12">
        <v>5247</v>
      </c>
    </row>
    <row r="6" spans="1:3" x14ac:dyDescent="0.35">
      <c r="A6" s="12" t="s">
        <v>72</v>
      </c>
      <c r="B6" s="12" t="s">
        <v>69</v>
      </c>
      <c r="C6" s="12">
        <v>6365</v>
      </c>
    </row>
    <row r="7" spans="1:3" x14ac:dyDescent="0.35">
      <c r="A7" s="12" t="s">
        <v>72</v>
      </c>
      <c r="B7" s="12" t="s">
        <v>70</v>
      </c>
      <c r="C7" s="12">
        <v>4033</v>
      </c>
    </row>
    <row r="8" spans="1:3" x14ac:dyDescent="0.35">
      <c r="A8" s="12" t="s">
        <v>73</v>
      </c>
      <c r="B8" s="12" t="s">
        <v>69</v>
      </c>
      <c r="C8" s="12">
        <v>25680</v>
      </c>
    </row>
    <row r="9" spans="1:3" x14ac:dyDescent="0.35">
      <c r="A9" s="12" t="s">
        <v>73</v>
      </c>
      <c r="B9" s="12" t="s">
        <v>70</v>
      </c>
      <c r="C9" s="12">
        <v>8949</v>
      </c>
    </row>
    <row r="10" spans="1:3" x14ac:dyDescent="0.35">
      <c r="A10" s="12" t="s">
        <v>74</v>
      </c>
      <c r="B10" s="12" t="s">
        <v>69</v>
      </c>
      <c r="C10" s="12">
        <v>9291</v>
      </c>
    </row>
    <row r="11" spans="1:3" x14ac:dyDescent="0.35">
      <c r="A11" s="12" t="s">
        <v>74</v>
      </c>
      <c r="B11" s="12" t="s">
        <v>70</v>
      </c>
      <c r="C11" s="12">
        <v>4833</v>
      </c>
    </row>
  </sheetData>
  <pageMargins left="0.7" right="0.7" top="0.75" bottom="0.75" header="0.3" footer="0.3"/>
  <pageSetup paperSize="9" orientation="portrait" horizontalDpi="4294967294" verticalDpi="0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C1AF6-FF9F-4980-99C3-39353CE44B27}">
  <sheetPr>
    <tabColor rgb="FF92D050"/>
  </sheetPr>
  <dimension ref="A1:I8"/>
  <sheetViews>
    <sheetView workbookViewId="0">
      <selection activeCell="D8" sqref="A1:D8"/>
    </sheetView>
  </sheetViews>
  <sheetFormatPr defaultColWidth="8.9140625" defaultRowHeight="18" x14ac:dyDescent="0.35"/>
  <cols>
    <col min="1" max="1" width="10.1640625" style="7" customWidth="1"/>
    <col min="2" max="2" width="6.83203125" style="7" customWidth="1"/>
    <col min="3" max="3" width="9.25" style="7" customWidth="1"/>
    <col min="4" max="4" width="9.6640625" style="7" customWidth="1"/>
    <col min="5" max="5" width="8.9140625" style="7"/>
    <col min="6" max="6" width="21.1640625" style="7" customWidth="1"/>
    <col min="7" max="7" width="11.1640625" style="7" customWidth="1"/>
    <col min="8" max="8" width="8.5" style="7" customWidth="1"/>
    <col min="9" max="9" width="13.83203125" style="7" customWidth="1"/>
    <col min="10" max="16384" width="8.9140625" style="7"/>
  </cols>
  <sheetData>
    <row r="1" spans="1:9" ht="24" customHeight="1" x14ac:dyDescent="0.45">
      <c r="A1" s="15" t="s">
        <v>65</v>
      </c>
      <c r="B1" s="15" t="s">
        <v>75</v>
      </c>
      <c r="C1" s="15" t="s">
        <v>66</v>
      </c>
      <c r="D1" s="15" t="s">
        <v>76</v>
      </c>
      <c r="F1" s="11" t="s">
        <v>1</v>
      </c>
      <c r="G1" s="8"/>
      <c r="H1" s="8"/>
      <c r="I1" s="8"/>
    </row>
    <row r="2" spans="1:9" x14ac:dyDescent="0.35">
      <c r="A2" s="12" t="s">
        <v>68</v>
      </c>
      <c r="B2" s="12" t="s">
        <v>77</v>
      </c>
      <c r="C2" s="12" t="s">
        <v>70</v>
      </c>
      <c r="D2" s="12">
        <v>62656</v>
      </c>
      <c r="F2" s="7" t="s">
        <v>7</v>
      </c>
      <c r="G2" s="9" t="str">
        <f ca="1">IFERROR("Kapitel "&amp;LEFT(RIGHT(CELL("filnamn",A1),LEN(CELL("filnamn",A1))-FIND("[",CELL("filnamn",A1))),1),"Kapitel "&amp;LEFT(RIGHT(CELL("filename",F1),LEN(CELL("filename",F1))-FIND("[",CELL("filename",F1))),1))</f>
        <v>Kapitel 2</v>
      </c>
      <c r="H2" s="7" t="s">
        <v>8</v>
      </c>
      <c r="I2" s="9" t="str">
        <f ca="1">IFERROR(RIGHT(CELL("filnamn",F1),LEN(CELL("filnamn",F1))-FIND("]",CELL("filnamn",F1))),RIGHT(CELL("filename",F1),LEN(CELL("filename",F1))-FIND("]",CELL("filename",F1))))</f>
        <v>Soldiagram</v>
      </c>
    </row>
    <row r="3" spans="1:9" x14ac:dyDescent="0.35">
      <c r="A3" s="12" t="s">
        <v>68</v>
      </c>
      <c r="B3" s="12" t="s">
        <v>78</v>
      </c>
      <c r="C3" s="12" t="s">
        <v>69</v>
      </c>
      <c r="D3" s="12">
        <v>110777</v>
      </c>
    </row>
    <row r="4" spans="1:9" x14ac:dyDescent="0.35">
      <c r="A4" s="12" t="s">
        <v>73</v>
      </c>
      <c r="B4" s="12" t="s">
        <v>77</v>
      </c>
      <c r="C4" s="12" t="s">
        <v>69</v>
      </c>
      <c r="D4" s="12">
        <v>30896</v>
      </c>
    </row>
    <row r="5" spans="1:9" x14ac:dyDescent="0.35">
      <c r="A5" s="12" t="s">
        <v>73</v>
      </c>
      <c r="B5" s="12" t="s">
        <v>79</v>
      </c>
      <c r="C5" s="12" t="s">
        <v>70</v>
      </c>
      <c r="D5" s="12">
        <v>43497</v>
      </c>
    </row>
    <row r="6" spans="1:9" x14ac:dyDescent="0.35">
      <c r="A6" s="12" t="s">
        <v>74</v>
      </c>
      <c r="B6" s="12" t="s">
        <v>78</v>
      </c>
      <c r="C6" s="12" t="s">
        <v>70</v>
      </c>
      <c r="D6" s="12">
        <v>74647</v>
      </c>
    </row>
    <row r="7" spans="1:9" x14ac:dyDescent="0.35">
      <c r="A7" s="12" t="s">
        <v>74</v>
      </c>
      <c r="B7" s="12" t="s">
        <v>80</v>
      </c>
      <c r="C7" s="12" t="s">
        <v>69</v>
      </c>
      <c r="D7" s="12">
        <v>83166</v>
      </c>
    </row>
    <row r="8" spans="1:9" x14ac:dyDescent="0.35">
      <c r="A8" s="12" t="s">
        <v>74</v>
      </c>
      <c r="B8" s="12" t="s">
        <v>80</v>
      </c>
      <c r="C8" s="12" t="s">
        <v>70</v>
      </c>
      <c r="D8" s="12">
        <v>23424</v>
      </c>
    </row>
  </sheetData>
  <pageMargins left="0.7" right="0.7" top="0.75" bottom="0.75" header="0.3" footer="0.3"/>
  <pageSetup paperSize="9" orientation="portrait" horizontalDpi="4294967294" verticalDpi="0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124FD9-22A8-4E29-A8D7-431F2515D01C}">
  <sheetPr>
    <tabColor rgb="FFFF0000"/>
  </sheetPr>
  <dimension ref="A1:D8"/>
  <sheetViews>
    <sheetView workbookViewId="0">
      <selection activeCell="D8" sqref="A1:D8"/>
    </sheetView>
  </sheetViews>
  <sheetFormatPr defaultColWidth="8.9140625" defaultRowHeight="18" x14ac:dyDescent="0.35"/>
  <cols>
    <col min="1" max="1" width="10.1640625" style="7" customWidth="1"/>
    <col min="2" max="2" width="6.83203125" style="7" customWidth="1"/>
    <col min="3" max="3" width="9.25" style="7" customWidth="1"/>
    <col min="4" max="4" width="9.6640625" style="7" customWidth="1"/>
    <col min="5" max="16384" width="8.9140625" style="7"/>
  </cols>
  <sheetData>
    <row r="1" spans="1:4" ht="24" customHeight="1" x14ac:dyDescent="0.35">
      <c r="A1" s="15" t="s">
        <v>65</v>
      </c>
      <c r="B1" s="15" t="s">
        <v>75</v>
      </c>
      <c r="C1" s="15" t="s">
        <v>66</v>
      </c>
      <c r="D1" s="15" t="s">
        <v>76</v>
      </c>
    </row>
    <row r="2" spans="1:4" x14ac:dyDescent="0.35">
      <c r="A2" s="12" t="s">
        <v>68</v>
      </c>
      <c r="B2" s="12" t="s">
        <v>77</v>
      </c>
      <c r="C2" s="12" t="s">
        <v>70</v>
      </c>
      <c r="D2" s="12">
        <v>62656</v>
      </c>
    </row>
    <row r="3" spans="1:4" x14ac:dyDescent="0.35">
      <c r="A3" s="12" t="s">
        <v>68</v>
      </c>
      <c r="B3" s="12" t="s">
        <v>78</v>
      </c>
      <c r="C3" s="12" t="s">
        <v>69</v>
      </c>
      <c r="D3" s="12">
        <v>110777</v>
      </c>
    </row>
    <row r="4" spans="1:4" x14ac:dyDescent="0.35">
      <c r="A4" s="12" t="s">
        <v>73</v>
      </c>
      <c r="B4" s="12" t="s">
        <v>77</v>
      </c>
      <c r="C4" s="12" t="s">
        <v>69</v>
      </c>
      <c r="D4" s="12">
        <v>30896</v>
      </c>
    </row>
    <row r="5" spans="1:4" x14ac:dyDescent="0.35">
      <c r="A5" s="12" t="s">
        <v>73</v>
      </c>
      <c r="B5" s="12" t="s">
        <v>79</v>
      </c>
      <c r="C5" s="12" t="s">
        <v>70</v>
      </c>
      <c r="D5" s="12">
        <v>43497</v>
      </c>
    </row>
    <row r="6" spans="1:4" x14ac:dyDescent="0.35">
      <c r="A6" s="12" t="s">
        <v>74</v>
      </c>
      <c r="B6" s="12" t="s">
        <v>78</v>
      </c>
      <c r="C6" s="12" t="s">
        <v>70</v>
      </c>
      <c r="D6" s="12">
        <v>74647</v>
      </c>
    </row>
    <row r="7" spans="1:4" x14ac:dyDescent="0.35">
      <c r="A7" s="12" t="s">
        <v>74</v>
      </c>
      <c r="B7" s="12" t="s">
        <v>80</v>
      </c>
      <c r="C7" s="12" t="s">
        <v>69</v>
      </c>
      <c r="D7" s="12">
        <v>83166</v>
      </c>
    </row>
    <row r="8" spans="1:4" x14ac:dyDescent="0.35">
      <c r="A8" s="12" t="s">
        <v>74</v>
      </c>
      <c r="B8" s="12" t="s">
        <v>80</v>
      </c>
      <c r="C8" s="12" t="s">
        <v>70</v>
      </c>
      <c r="D8" s="12">
        <v>23424</v>
      </c>
    </row>
  </sheetData>
  <pageMargins left="0.7" right="0.7" top="0.75" bottom="0.75" header="0.3" footer="0.3"/>
  <pageSetup paperSize="9" orientation="portrait" horizontalDpi="4294967294" verticalDpi="0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00268-6B4F-4AF7-B6AA-3B05E5456650}">
  <sheetPr>
    <tabColor rgb="FF92D050"/>
  </sheetPr>
  <dimension ref="A1:A255"/>
  <sheetViews>
    <sheetView workbookViewId="0">
      <selection sqref="A1:A255"/>
    </sheetView>
  </sheetViews>
  <sheetFormatPr defaultColWidth="8.9140625" defaultRowHeight="18" x14ac:dyDescent="0.35"/>
  <cols>
    <col min="1" max="1" width="8.6640625" style="7" customWidth="1"/>
    <col min="2" max="16384" width="8.9140625" style="7"/>
  </cols>
  <sheetData>
    <row r="1" spans="1:1" x14ac:dyDescent="0.35">
      <c r="A1" s="15" t="s">
        <v>76</v>
      </c>
    </row>
    <row r="2" spans="1:1" x14ac:dyDescent="0.35">
      <c r="A2" s="12">
        <v>46</v>
      </c>
    </row>
    <row r="3" spans="1:1" x14ac:dyDescent="0.35">
      <c r="A3" s="12">
        <v>42</v>
      </c>
    </row>
    <row r="4" spans="1:1" x14ac:dyDescent="0.35">
      <c r="A4" s="12">
        <v>16</v>
      </c>
    </row>
    <row r="5" spans="1:1" x14ac:dyDescent="0.35">
      <c r="A5" s="12">
        <v>13</v>
      </c>
    </row>
    <row r="6" spans="1:1" x14ac:dyDescent="0.35">
      <c r="A6" s="12">
        <v>28</v>
      </c>
    </row>
    <row r="7" spans="1:1" x14ac:dyDescent="0.35">
      <c r="A7" s="12">
        <v>8</v>
      </c>
    </row>
    <row r="8" spans="1:1" x14ac:dyDescent="0.35">
      <c r="A8" s="12">
        <v>83</v>
      </c>
    </row>
    <row r="9" spans="1:1" x14ac:dyDescent="0.35">
      <c r="A9" s="12">
        <v>35</v>
      </c>
    </row>
    <row r="10" spans="1:1" x14ac:dyDescent="0.35">
      <c r="A10" s="12">
        <v>4</v>
      </c>
    </row>
    <row r="11" spans="1:1" x14ac:dyDescent="0.35">
      <c r="A11" s="12">
        <v>1</v>
      </c>
    </row>
    <row r="12" spans="1:1" x14ac:dyDescent="0.35">
      <c r="A12" s="12">
        <v>23</v>
      </c>
    </row>
    <row r="13" spans="1:1" x14ac:dyDescent="0.35">
      <c r="A13" s="12">
        <v>2</v>
      </c>
    </row>
    <row r="14" spans="1:1" x14ac:dyDescent="0.35">
      <c r="A14" s="12">
        <v>1</v>
      </c>
    </row>
    <row r="15" spans="1:1" x14ac:dyDescent="0.35">
      <c r="A15" s="12">
        <v>17</v>
      </c>
    </row>
    <row r="16" spans="1:1" x14ac:dyDescent="0.35">
      <c r="A16" s="12">
        <v>19</v>
      </c>
    </row>
    <row r="17" spans="1:1" x14ac:dyDescent="0.35">
      <c r="A17" s="12">
        <v>2</v>
      </c>
    </row>
    <row r="18" spans="1:1" x14ac:dyDescent="0.35">
      <c r="A18" s="12">
        <v>24</v>
      </c>
    </row>
    <row r="19" spans="1:1" x14ac:dyDescent="0.35">
      <c r="A19" s="12">
        <v>43</v>
      </c>
    </row>
    <row r="20" spans="1:1" x14ac:dyDescent="0.35">
      <c r="A20" s="12">
        <v>12</v>
      </c>
    </row>
    <row r="21" spans="1:1" x14ac:dyDescent="0.35">
      <c r="A21" s="12">
        <v>45</v>
      </c>
    </row>
    <row r="22" spans="1:1" x14ac:dyDescent="0.35">
      <c r="A22" s="12">
        <v>53</v>
      </c>
    </row>
    <row r="23" spans="1:1" x14ac:dyDescent="0.35">
      <c r="A23" s="12">
        <v>58</v>
      </c>
    </row>
    <row r="24" spans="1:1" x14ac:dyDescent="0.35">
      <c r="A24" s="12">
        <v>45</v>
      </c>
    </row>
    <row r="25" spans="1:1" x14ac:dyDescent="0.35">
      <c r="A25" s="12">
        <v>39</v>
      </c>
    </row>
    <row r="26" spans="1:1" x14ac:dyDescent="0.35">
      <c r="A26" s="12">
        <v>9</v>
      </c>
    </row>
    <row r="27" spans="1:1" x14ac:dyDescent="0.35">
      <c r="A27" s="12">
        <v>11</v>
      </c>
    </row>
    <row r="28" spans="1:1" x14ac:dyDescent="0.35">
      <c r="A28" s="12">
        <v>51</v>
      </c>
    </row>
    <row r="29" spans="1:1" x14ac:dyDescent="0.35">
      <c r="A29" s="12">
        <v>2</v>
      </c>
    </row>
    <row r="30" spans="1:1" x14ac:dyDescent="0.35">
      <c r="A30" s="12">
        <v>5</v>
      </c>
    </row>
    <row r="31" spans="1:1" x14ac:dyDescent="0.35">
      <c r="A31" s="12">
        <v>14</v>
      </c>
    </row>
    <row r="32" spans="1:1" x14ac:dyDescent="0.35">
      <c r="A32" s="12">
        <v>12</v>
      </c>
    </row>
    <row r="33" spans="1:1" x14ac:dyDescent="0.35">
      <c r="A33" s="12">
        <v>59</v>
      </c>
    </row>
    <row r="34" spans="1:1" x14ac:dyDescent="0.35">
      <c r="A34" s="12">
        <v>26</v>
      </c>
    </row>
    <row r="35" spans="1:1" x14ac:dyDescent="0.35">
      <c r="A35" s="12">
        <v>73</v>
      </c>
    </row>
    <row r="36" spans="1:1" x14ac:dyDescent="0.35">
      <c r="A36" s="12">
        <v>40</v>
      </c>
    </row>
    <row r="37" spans="1:1" x14ac:dyDescent="0.35">
      <c r="A37" s="12">
        <v>60</v>
      </c>
    </row>
    <row r="38" spans="1:1" x14ac:dyDescent="0.35">
      <c r="A38" s="12">
        <v>69</v>
      </c>
    </row>
    <row r="39" spans="1:1" x14ac:dyDescent="0.35">
      <c r="A39" s="12">
        <v>8</v>
      </c>
    </row>
    <row r="40" spans="1:1" x14ac:dyDescent="0.35">
      <c r="A40" s="12">
        <v>61</v>
      </c>
    </row>
    <row r="41" spans="1:1" x14ac:dyDescent="0.35">
      <c r="A41" s="12">
        <v>13</v>
      </c>
    </row>
    <row r="42" spans="1:1" x14ac:dyDescent="0.35">
      <c r="A42" s="12">
        <v>13</v>
      </c>
    </row>
    <row r="43" spans="1:1" x14ac:dyDescent="0.35">
      <c r="A43" s="12">
        <v>49</v>
      </c>
    </row>
    <row r="44" spans="1:1" x14ac:dyDescent="0.35">
      <c r="A44" s="12">
        <v>39</v>
      </c>
    </row>
    <row r="45" spans="1:1" x14ac:dyDescent="0.35">
      <c r="A45" s="12">
        <v>5</v>
      </c>
    </row>
    <row r="46" spans="1:1" x14ac:dyDescent="0.35">
      <c r="A46" s="12">
        <v>7</v>
      </c>
    </row>
    <row r="47" spans="1:1" x14ac:dyDescent="0.35">
      <c r="A47" s="12">
        <v>20</v>
      </c>
    </row>
    <row r="48" spans="1:1" x14ac:dyDescent="0.35">
      <c r="A48" s="12">
        <v>6</v>
      </c>
    </row>
    <row r="49" spans="1:1" x14ac:dyDescent="0.35">
      <c r="A49" s="12">
        <v>2</v>
      </c>
    </row>
    <row r="50" spans="1:1" x14ac:dyDescent="0.35">
      <c r="A50" s="12">
        <v>1</v>
      </c>
    </row>
    <row r="51" spans="1:1" x14ac:dyDescent="0.35">
      <c r="A51" s="12">
        <v>13</v>
      </c>
    </row>
    <row r="52" spans="1:1" x14ac:dyDescent="0.35">
      <c r="A52" s="12">
        <v>10</v>
      </c>
    </row>
    <row r="53" spans="1:1" x14ac:dyDescent="0.35">
      <c r="A53" s="12">
        <v>5</v>
      </c>
    </row>
    <row r="54" spans="1:1" x14ac:dyDescent="0.35">
      <c r="A54" s="12">
        <v>45</v>
      </c>
    </row>
    <row r="55" spans="1:1" x14ac:dyDescent="0.35">
      <c r="A55" s="12">
        <v>5</v>
      </c>
    </row>
    <row r="56" spans="1:1" x14ac:dyDescent="0.35">
      <c r="A56" s="12">
        <v>3</v>
      </c>
    </row>
    <row r="57" spans="1:1" x14ac:dyDescent="0.35">
      <c r="A57" s="12">
        <v>43</v>
      </c>
    </row>
    <row r="58" spans="1:1" x14ac:dyDescent="0.35">
      <c r="A58" s="12">
        <v>13</v>
      </c>
    </row>
    <row r="59" spans="1:1" x14ac:dyDescent="0.35">
      <c r="A59" s="12">
        <v>8</v>
      </c>
    </row>
    <row r="60" spans="1:1" x14ac:dyDescent="0.35">
      <c r="A60" s="12">
        <v>15</v>
      </c>
    </row>
    <row r="61" spans="1:1" x14ac:dyDescent="0.35">
      <c r="A61" s="12">
        <v>46</v>
      </c>
    </row>
    <row r="62" spans="1:1" x14ac:dyDescent="0.35">
      <c r="A62" s="12">
        <v>4</v>
      </c>
    </row>
    <row r="63" spans="1:1" x14ac:dyDescent="0.35">
      <c r="A63" s="12">
        <v>4</v>
      </c>
    </row>
    <row r="64" spans="1:1" x14ac:dyDescent="0.35">
      <c r="A64" s="12">
        <v>28</v>
      </c>
    </row>
    <row r="65" spans="1:1" x14ac:dyDescent="0.35">
      <c r="A65" s="12">
        <v>0</v>
      </c>
    </row>
    <row r="66" spans="1:1" x14ac:dyDescent="0.35">
      <c r="A66" s="12">
        <v>68</v>
      </c>
    </row>
    <row r="67" spans="1:1" x14ac:dyDescent="0.35">
      <c r="A67" s="12">
        <v>0</v>
      </c>
    </row>
    <row r="68" spans="1:1" x14ac:dyDescent="0.35">
      <c r="A68" s="12">
        <v>1</v>
      </c>
    </row>
    <row r="69" spans="1:1" x14ac:dyDescent="0.35">
      <c r="A69" s="12">
        <v>24</v>
      </c>
    </row>
    <row r="70" spans="1:1" x14ac:dyDescent="0.35">
      <c r="A70" s="12">
        <v>3</v>
      </c>
    </row>
    <row r="71" spans="1:1" x14ac:dyDescent="0.35">
      <c r="A71" s="12">
        <v>0</v>
      </c>
    </row>
    <row r="72" spans="1:1" x14ac:dyDescent="0.35">
      <c r="A72" s="12">
        <v>13</v>
      </c>
    </row>
    <row r="73" spans="1:1" x14ac:dyDescent="0.35">
      <c r="A73" s="12">
        <v>81</v>
      </c>
    </row>
    <row r="74" spans="1:1" x14ac:dyDescent="0.35">
      <c r="A74" s="12">
        <v>46</v>
      </c>
    </row>
    <row r="75" spans="1:1" x14ac:dyDescent="0.35">
      <c r="A75" s="12">
        <v>5</v>
      </c>
    </row>
    <row r="76" spans="1:1" x14ac:dyDescent="0.35">
      <c r="A76" s="12">
        <v>38</v>
      </c>
    </row>
    <row r="77" spans="1:1" x14ac:dyDescent="0.35">
      <c r="A77" s="12">
        <v>11</v>
      </c>
    </row>
    <row r="78" spans="1:1" x14ac:dyDescent="0.35">
      <c r="A78" s="12">
        <v>3</v>
      </c>
    </row>
    <row r="79" spans="1:1" x14ac:dyDescent="0.35">
      <c r="A79" s="12">
        <v>2</v>
      </c>
    </row>
    <row r="80" spans="1:1" x14ac:dyDescent="0.35">
      <c r="A80" s="12">
        <v>13</v>
      </c>
    </row>
    <row r="81" spans="1:1" x14ac:dyDescent="0.35">
      <c r="A81" s="12">
        <v>2</v>
      </c>
    </row>
    <row r="82" spans="1:1" x14ac:dyDescent="0.35">
      <c r="A82" s="12">
        <v>3</v>
      </c>
    </row>
    <row r="83" spans="1:1" x14ac:dyDescent="0.35">
      <c r="A83" s="12">
        <v>17</v>
      </c>
    </row>
    <row r="84" spans="1:1" x14ac:dyDescent="0.35">
      <c r="A84" s="12">
        <v>7</v>
      </c>
    </row>
    <row r="85" spans="1:1" x14ac:dyDescent="0.35">
      <c r="A85" s="12">
        <v>7</v>
      </c>
    </row>
    <row r="86" spans="1:1" x14ac:dyDescent="0.35">
      <c r="A86" s="12">
        <v>19</v>
      </c>
    </row>
    <row r="87" spans="1:1" x14ac:dyDescent="0.35">
      <c r="A87" s="12">
        <v>6</v>
      </c>
    </row>
    <row r="88" spans="1:1" x14ac:dyDescent="0.35">
      <c r="A88" s="12">
        <v>8</v>
      </c>
    </row>
    <row r="89" spans="1:1" x14ac:dyDescent="0.35">
      <c r="A89" s="12">
        <v>21</v>
      </c>
    </row>
    <row r="90" spans="1:1" x14ac:dyDescent="0.35">
      <c r="A90" s="12">
        <v>9</v>
      </c>
    </row>
    <row r="91" spans="1:1" x14ac:dyDescent="0.35">
      <c r="A91" s="12">
        <v>8</v>
      </c>
    </row>
    <row r="92" spans="1:1" x14ac:dyDescent="0.35">
      <c r="A92" s="12">
        <v>11</v>
      </c>
    </row>
    <row r="93" spans="1:1" x14ac:dyDescent="0.35">
      <c r="A93" s="12">
        <v>36</v>
      </c>
    </row>
    <row r="94" spans="1:1" x14ac:dyDescent="0.35">
      <c r="A94" s="12">
        <v>9</v>
      </c>
    </row>
    <row r="95" spans="1:1" x14ac:dyDescent="0.35">
      <c r="A95" s="12">
        <v>13</v>
      </c>
    </row>
    <row r="96" spans="1:1" x14ac:dyDescent="0.35">
      <c r="A96" s="12">
        <v>36</v>
      </c>
    </row>
    <row r="97" spans="1:1" x14ac:dyDescent="0.35">
      <c r="A97" s="12">
        <v>18</v>
      </c>
    </row>
    <row r="98" spans="1:1" x14ac:dyDescent="0.35">
      <c r="A98" s="12">
        <v>7</v>
      </c>
    </row>
    <row r="99" spans="1:1" x14ac:dyDescent="0.35">
      <c r="A99" s="12">
        <v>32</v>
      </c>
    </row>
    <row r="100" spans="1:1" x14ac:dyDescent="0.35">
      <c r="A100" s="12">
        <v>3</v>
      </c>
    </row>
    <row r="101" spans="1:1" x14ac:dyDescent="0.35">
      <c r="A101" s="12">
        <v>4</v>
      </c>
    </row>
    <row r="102" spans="1:1" x14ac:dyDescent="0.35">
      <c r="A102" s="12">
        <v>29</v>
      </c>
    </row>
    <row r="103" spans="1:1" x14ac:dyDescent="0.35">
      <c r="A103" s="12">
        <v>11</v>
      </c>
    </row>
    <row r="104" spans="1:1" x14ac:dyDescent="0.35">
      <c r="A104" s="12">
        <v>25</v>
      </c>
    </row>
    <row r="105" spans="1:1" x14ac:dyDescent="0.35">
      <c r="A105" s="12">
        <v>3</v>
      </c>
    </row>
    <row r="106" spans="1:1" x14ac:dyDescent="0.35">
      <c r="A106" s="12">
        <v>30</v>
      </c>
    </row>
    <row r="107" spans="1:1" x14ac:dyDescent="0.35">
      <c r="A107" s="12">
        <v>26</v>
      </c>
    </row>
    <row r="108" spans="1:1" x14ac:dyDescent="0.35">
      <c r="A108" s="12">
        <v>7</v>
      </c>
    </row>
    <row r="109" spans="1:1" x14ac:dyDescent="0.35">
      <c r="A109" s="12">
        <v>10</v>
      </c>
    </row>
    <row r="110" spans="1:1" x14ac:dyDescent="0.35">
      <c r="A110" s="12">
        <v>9</v>
      </c>
    </row>
    <row r="111" spans="1:1" x14ac:dyDescent="0.35">
      <c r="A111" s="12">
        <v>5</v>
      </c>
    </row>
    <row r="112" spans="1:1" x14ac:dyDescent="0.35">
      <c r="A112" s="12">
        <v>6</v>
      </c>
    </row>
    <row r="113" spans="1:1" x14ac:dyDescent="0.35">
      <c r="A113" s="12">
        <v>6</v>
      </c>
    </row>
    <row r="114" spans="1:1" x14ac:dyDescent="0.35">
      <c r="A114" s="12">
        <v>21</v>
      </c>
    </row>
    <row r="115" spans="1:1" x14ac:dyDescent="0.35">
      <c r="A115" s="12">
        <v>13</v>
      </c>
    </row>
    <row r="116" spans="1:1" x14ac:dyDescent="0.35">
      <c r="A116" s="12">
        <v>3</v>
      </c>
    </row>
    <row r="117" spans="1:1" x14ac:dyDescent="0.35">
      <c r="A117" s="12">
        <v>15</v>
      </c>
    </row>
    <row r="118" spans="1:1" x14ac:dyDescent="0.35">
      <c r="A118" s="12">
        <v>26</v>
      </c>
    </row>
    <row r="119" spans="1:1" x14ac:dyDescent="0.35">
      <c r="A119" s="12">
        <v>13</v>
      </c>
    </row>
    <row r="120" spans="1:1" x14ac:dyDescent="0.35">
      <c r="A120" s="12">
        <v>10</v>
      </c>
    </row>
    <row r="121" spans="1:1" x14ac:dyDescent="0.35">
      <c r="A121" s="12">
        <v>27</v>
      </c>
    </row>
    <row r="122" spans="1:1" x14ac:dyDescent="0.35">
      <c r="A122" s="12">
        <v>16</v>
      </c>
    </row>
    <row r="123" spans="1:1" x14ac:dyDescent="0.35">
      <c r="A123" s="12">
        <v>30</v>
      </c>
    </row>
    <row r="124" spans="1:1" x14ac:dyDescent="0.35">
      <c r="A124" s="12">
        <v>31</v>
      </c>
    </row>
    <row r="125" spans="1:1" x14ac:dyDescent="0.35">
      <c r="A125" s="12">
        <v>20</v>
      </c>
    </row>
    <row r="126" spans="1:1" x14ac:dyDescent="0.35">
      <c r="A126" s="12">
        <v>14</v>
      </c>
    </row>
    <row r="127" spans="1:1" x14ac:dyDescent="0.35">
      <c r="A127" s="12">
        <v>59</v>
      </c>
    </row>
    <row r="128" spans="1:1" x14ac:dyDescent="0.35">
      <c r="A128" s="12">
        <v>32</v>
      </c>
    </row>
    <row r="129" spans="1:1" x14ac:dyDescent="0.35">
      <c r="A129" s="12">
        <v>3</v>
      </c>
    </row>
    <row r="130" spans="1:1" x14ac:dyDescent="0.35">
      <c r="A130" s="12">
        <v>5</v>
      </c>
    </row>
    <row r="131" spans="1:1" x14ac:dyDescent="0.35">
      <c r="A131" s="12">
        <v>18</v>
      </c>
    </row>
    <row r="132" spans="1:1" x14ac:dyDescent="0.35">
      <c r="A132" s="12">
        <v>2</v>
      </c>
    </row>
    <row r="133" spans="1:1" x14ac:dyDescent="0.35">
      <c r="A133" s="12">
        <v>18</v>
      </c>
    </row>
    <row r="134" spans="1:1" x14ac:dyDescent="0.35">
      <c r="A134" s="12">
        <v>0</v>
      </c>
    </row>
    <row r="135" spans="1:1" x14ac:dyDescent="0.35">
      <c r="A135" s="12">
        <v>1</v>
      </c>
    </row>
    <row r="136" spans="1:1" x14ac:dyDescent="0.35">
      <c r="A136" s="12">
        <v>70</v>
      </c>
    </row>
    <row r="137" spans="1:1" x14ac:dyDescent="0.35">
      <c r="A137" s="12">
        <v>10</v>
      </c>
    </row>
    <row r="138" spans="1:1" x14ac:dyDescent="0.35">
      <c r="A138" s="12">
        <v>48</v>
      </c>
    </row>
    <row r="139" spans="1:1" x14ac:dyDescent="0.35">
      <c r="A139" s="12">
        <v>20</v>
      </c>
    </row>
    <row r="140" spans="1:1" x14ac:dyDescent="0.35">
      <c r="A140" s="12">
        <v>23</v>
      </c>
    </row>
    <row r="141" spans="1:1" x14ac:dyDescent="0.35">
      <c r="A141" s="12">
        <v>25</v>
      </c>
    </row>
    <row r="142" spans="1:1" x14ac:dyDescent="0.35">
      <c r="A142" s="12">
        <v>4</v>
      </c>
    </row>
    <row r="143" spans="1:1" x14ac:dyDescent="0.35">
      <c r="A143" s="12">
        <v>26</v>
      </c>
    </row>
    <row r="144" spans="1:1" x14ac:dyDescent="0.35">
      <c r="A144" s="12">
        <v>28</v>
      </c>
    </row>
    <row r="145" spans="1:1" x14ac:dyDescent="0.35">
      <c r="A145" s="12">
        <v>5</v>
      </c>
    </row>
    <row r="146" spans="1:1" x14ac:dyDescent="0.35">
      <c r="A146" s="12">
        <v>49</v>
      </c>
    </row>
    <row r="147" spans="1:1" x14ac:dyDescent="0.35">
      <c r="A147" s="12">
        <v>39</v>
      </c>
    </row>
    <row r="148" spans="1:1" x14ac:dyDescent="0.35">
      <c r="A148" s="12">
        <v>19</v>
      </c>
    </row>
    <row r="149" spans="1:1" x14ac:dyDescent="0.35">
      <c r="A149" s="12">
        <v>26</v>
      </c>
    </row>
    <row r="150" spans="1:1" x14ac:dyDescent="0.35">
      <c r="A150" s="12">
        <v>74</v>
      </c>
    </row>
    <row r="151" spans="1:1" x14ac:dyDescent="0.35">
      <c r="A151" s="12">
        <v>63</v>
      </c>
    </row>
    <row r="152" spans="1:1" x14ac:dyDescent="0.35">
      <c r="A152" s="12">
        <v>8</v>
      </c>
    </row>
    <row r="153" spans="1:1" x14ac:dyDescent="0.35">
      <c r="A153" s="12">
        <v>15</v>
      </c>
    </row>
    <row r="154" spans="1:1" x14ac:dyDescent="0.35">
      <c r="A154" s="12">
        <v>18</v>
      </c>
    </row>
    <row r="155" spans="1:1" x14ac:dyDescent="0.35">
      <c r="A155" s="12">
        <v>45</v>
      </c>
    </row>
    <row r="156" spans="1:1" x14ac:dyDescent="0.35">
      <c r="A156" s="12">
        <v>6</v>
      </c>
    </row>
    <row r="157" spans="1:1" x14ac:dyDescent="0.35">
      <c r="A157" s="12">
        <v>16</v>
      </c>
    </row>
    <row r="158" spans="1:1" x14ac:dyDescent="0.35">
      <c r="A158" s="12">
        <v>6</v>
      </c>
    </row>
    <row r="159" spans="1:1" x14ac:dyDescent="0.35">
      <c r="A159" s="12">
        <v>18</v>
      </c>
    </row>
    <row r="160" spans="1:1" x14ac:dyDescent="0.35">
      <c r="A160" s="12">
        <v>18</v>
      </c>
    </row>
    <row r="161" spans="1:1" x14ac:dyDescent="0.35">
      <c r="A161" s="12">
        <v>42</v>
      </c>
    </row>
    <row r="162" spans="1:1" x14ac:dyDescent="0.35">
      <c r="A162" s="12">
        <v>57</v>
      </c>
    </row>
    <row r="163" spans="1:1" x14ac:dyDescent="0.35">
      <c r="A163" s="12">
        <v>35</v>
      </c>
    </row>
    <row r="164" spans="1:1" x14ac:dyDescent="0.35">
      <c r="A164" s="12">
        <v>29</v>
      </c>
    </row>
    <row r="165" spans="1:1" x14ac:dyDescent="0.35">
      <c r="A165" s="12">
        <v>35</v>
      </c>
    </row>
    <row r="166" spans="1:1" x14ac:dyDescent="0.35">
      <c r="A166" s="12">
        <v>34</v>
      </c>
    </row>
    <row r="167" spans="1:1" x14ac:dyDescent="0.35">
      <c r="A167" s="12">
        <v>36</v>
      </c>
    </row>
    <row r="168" spans="1:1" x14ac:dyDescent="0.35">
      <c r="A168" s="12">
        <v>4</v>
      </c>
    </row>
    <row r="169" spans="1:1" x14ac:dyDescent="0.35">
      <c r="A169" s="12">
        <v>23</v>
      </c>
    </row>
    <row r="170" spans="1:1" x14ac:dyDescent="0.35">
      <c r="A170" s="12">
        <v>4</v>
      </c>
    </row>
    <row r="171" spans="1:1" x14ac:dyDescent="0.35">
      <c r="A171" s="12">
        <v>69</v>
      </c>
    </row>
    <row r="172" spans="1:1" x14ac:dyDescent="0.35">
      <c r="A172" s="12">
        <v>49</v>
      </c>
    </row>
    <row r="173" spans="1:1" x14ac:dyDescent="0.35">
      <c r="A173" s="12">
        <v>43</v>
      </c>
    </row>
    <row r="174" spans="1:1" x14ac:dyDescent="0.35">
      <c r="A174" s="12">
        <v>42</v>
      </c>
    </row>
    <row r="175" spans="1:1" x14ac:dyDescent="0.35">
      <c r="A175" s="12">
        <v>11</v>
      </c>
    </row>
    <row r="176" spans="1:1" x14ac:dyDescent="0.35">
      <c r="A176" s="12">
        <v>1</v>
      </c>
    </row>
    <row r="177" spans="1:1" x14ac:dyDescent="0.35">
      <c r="A177" s="12">
        <v>23</v>
      </c>
    </row>
    <row r="178" spans="1:1" x14ac:dyDescent="0.35">
      <c r="A178" s="12">
        <v>16</v>
      </c>
    </row>
    <row r="179" spans="1:1" x14ac:dyDescent="0.35">
      <c r="A179" s="12">
        <v>41</v>
      </c>
    </row>
    <row r="180" spans="1:1" x14ac:dyDescent="0.35">
      <c r="A180" s="12">
        <v>7</v>
      </c>
    </row>
    <row r="181" spans="1:1" x14ac:dyDescent="0.35">
      <c r="A181" s="12">
        <v>1</v>
      </c>
    </row>
    <row r="182" spans="1:1" x14ac:dyDescent="0.35">
      <c r="A182" s="12">
        <v>4</v>
      </c>
    </row>
    <row r="183" spans="1:1" x14ac:dyDescent="0.35">
      <c r="A183" s="12">
        <v>22</v>
      </c>
    </row>
    <row r="184" spans="1:1" x14ac:dyDescent="0.35">
      <c r="A184" s="12">
        <v>54</v>
      </c>
    </row>
    <row r="185" spans="1:1" x14ac:dyDescent="0.35">
      <c r="A185" s="12">
        <v>7</v>
      </c>
    </row>
    <row r="186" spans="1:1" x14ac:dyDescent="0.35">
      <c r="A186" s="12">
        <v>5</v>
      </c>
    </row>
    <row r="187" spans="1:1" x14ac:dyDescent="0.35">
      <c r="A187" s="12">
        <v>24</v>
      </c>
    </row>
    <row r="188" spans="1:1" x14ac:dyDescent="0.35">
      <c r="A188" s="12">
        <v>12</v>
      </c>
    </row>
    <row r="189" spans="1:1" x14ac:dyDescent="0.35">
      <c r="A189" s="12">
        <v>34</v>
      </c>
    </row>
    <row r="190" spans="1:1" x14ac:dyDescent="0.35">
      <c r="A190" s="12">
        <v>38</v>
      </c>
    </row>
    <row r="191" spans="1:1" x14ac:dyDescent="0.35">
      <c r="A191" s="12">
        <v>2</v>
      </c>
    </row>
    <row r="192" spans="1:1" x14ac:dyDescent="0.35">
      <c r="A192" s="12">
        <v>33</v>
      </c>
    </row>
    <row r="193" spans="1:1" x14ac:dyDescent="0.35">
      <c r="A193" s="12">
        <v>41</v>
      </c>
    </row>
    <row r="194" spans="1:1" x14ac:dyDescent="0.35">
      <c r="A194" s="12">
        <v>4</v>
      </c>
    </row>
    <row r="195" spans="1:1" x14ac:dyDescent="0.35">
      <c r="A195" s="12">
        <v>24</v>
      </c>
    </row>
    <row r="196" spans="1:1" x14ac:dyDescent="0.35">
      <c r="A196" s="12">
        <v>8</v>
      </c>
    </row>
    <row r="197" spans="1:1" x14ac:dyDescent="0.35">
      <c r="A197" s="12">
        <v>41</v>
      </c>
    </row>
    <row r="198" spans="1:1" x14ac:dyDescent="0.35">
      <c r="A198" s="12">
        <v>1</v>
      </c>
    </row>
    <row r="199" spans="1:1" x14ac:dyDescent="0.35">
      <c r="A199" s="12">
        <v>30</v>
      </c>
    </row>
    <row r="200" spans="1:1" x14ac:dyDescent="0.35">
      <c r="A200" s="12">
        <v>23</v>
      </c>
    </row>
    <row r="201" spans="1:1" x14ac:dyDescent="0.35">
      <c r="A201" s="12">
        <v>53</v>
      </c>
    </row>
    <row r="202" spans="1:1" x14ac:dyDescent="0.35">
      <c r="A202" s="12">
        <v>12</v>
      </c>
    </row>
    <row r="203" spans="1:1" x14ac:dyDescent="0.35">
      <c r="A203" s="12">
        <v>46</v>
      </c>
    </row>
    <row r="204" spans="1:1" x14ac:dyDescent="0.35">
      <c r="A204" s="12">
        <v>14</v>
      </c>
    </row>
    <row r="205" spans="1:1" x14ac:dyDescent="0.35">
      <c r="A205" s="12">
        <v>24</v>
      </c>
    </row>
    <row r="206" spans="1:1" x14ac:dyDescent="0.35">
      <c r="A206" s="12">
        <v>13</v>
      </c>
    </row>
    <row r="207" spans="1:1" x14ac:dyDescent="0.35">
      <c r="A207" s="12">
        <v>1</v>
      </c>
    </row>
    <row r="208" spans="1:1" x14ac:dyDescent="0.35">
      <c r="A208" s="12">
        <v>8</v>
      </c>
    </row>
    <row r="209" spans="1:1" x14ac:dyDescent="0.35">
      <c r="A209" s="12">
        <v>25</v>
      </c>
    </row>
    <row r="210" spans="1:1" x14ac:dyDescent="0.35">
      <c r="A210" s="12">
        <v>43</v>
      </c>
    </row>
    <row r="211" spans="1:1" x14ac:dyDescent="0.35">
      <c r="A211" s="12">
        <v>4</v>
      </c>
    </row>
    <row r="212" spans="1:1" x14ac:dyDescent="0.35">
      <c r="A212" s="12">
        <v>30</v>
      </c>
    </row>
    <row r="213" spans="1:1" x14ac:dyDescent="0.35">
      <c r="A213" s="12">
        <v>21</v>
      </c>
    </row>
    <row r="214" spans="1:1" x14ac:dyDescent="0.35">
      <c r="A214" s="12">
        <v>8</v>
      </c>
    </row>
    <row r="215" spans="1:1" x14ac:dyDescent="0.35">
      <c r="A215" s="12">
        <v>35</v>
      </c>
    </row>
    <row r="216" spans="1:1" x14ac:dyDescent="0.35">
      <c r="A216" s="12">
        <v>31</v>
      </c>
    </row>
    <row r="217" spans="1:1" x14ac:dyDescent="0.35">
      <c r="A217" s="12">
        <v>37</v>
      </c>
    </row>
    <row r="218" spans="1:1" x14ac:dyDescent="0.35">
      <c r="A218" s="12">
        <v>13</v>
      </c>
    </row>
    <row r="219" spans="1:1" x14ac:dyDescent="0.35">
      <c r="A219" s="12">
        <v>2</v>
      </c>
    </row>
    <row r="220" spans="1:1" x14ac:dyDescent="0.35">
      <c r="A220" s="12">
        <v>56</v>
      </c>
    </row>
    <row r="221" spans="1:1" x14ac:dyDescent="0.35">
      <c r="A221" s="12">
        <v>7</v>
      </c>
    </row>
    <row r="222" spans="1:1" x14ac:dyDescent="0.35">
      <c r="A222" s="12">
        <v>18</v>
      </c>
    </row>
    <row r="223" spans="1:1" x14ac:dyDescent="0.35">
      <c r="A223" s="12">
        <v>15</v>
      </c>
    </row>
    <row r="224" spans="1:1" x14ac:dyDescent="0.35">
      <c r="A224" s="12">
        <v>17</v>
      </c>
    </row>
    <row r="225" spans="1:1" x14ac:dyDescent="0.35">
      <c r="A225" s="12">
        <v>5</v>
      </c>
    </row>
    <row r="226" spans="1:1" x14ac:dyDescent="0.35">
      <c r="A226" s="12">
        <v>15</v>
      </c>
    </row>
    <row r="227" spans="1:1" x14ac:dyDescent="0.35">
      <c r="A227" s="12">
        <v>75</v>
      </c>
    </row>
    <row r="228" spans="1:1" x14ac:dyDescent="0.35">
      <c r="A228" s="12">
        <v>1</v>
      </c>
    </row>
    <row r="229" spans="1:1" x14ac:dyDescent="0.35">
      <c r="A229" s="12">
        <v>25</v>
      </c>
    </row>
    <row r="230" spans="1:1" x14ac:dyDescent="0.35">
      <c r="A230" s="12">
        <v>10</v>
      </c>
    </row>
    <row r="231" spans="1:1" x14ac:dyDescent="0.35">
      <c r="A231" s="12">
        <v>27</v>
      </c>
    </row>
    <row r="232" spans="1:1" x14ac:dyDescent="0.35">
      <c r="A232" s="12">
        <v>41</v>
      </c>
    </row>
    <row r="233" spans="1:1" x14ac:dyDescent="0.35">
      <c r="A233" s="12">
        <v>25</v>
      </c>
    </row>
    <row r="234" spans="1:1" x14ac:dyDescent="0.35">
      <c r="A234" s="12">
        <v>0</v>
      </c>
    </row>
    <row r="235" spans="1:1" x14ac:dyDescent="0.35">
      <c r="A235" s="12">
        <v>26</v>
      </c>
    </row>
    <row r="236" spans="1:1" x14ac:dyDescent="0.35">
      <c r="A236" s="12">
        <v>22</v>
      </c>
    </row>
    <row r="237" spans="1:1" x14ac:dyDescent="0.35">
      <c r="A237" s="12">
        <v>6</v>
      </c>
    </row>
    <row r="238" spans="1:1" x14ac:dyDescent="0.35">
      <c r="A238" s="12">
        <v>0</v>
      </c>
    </row>
    <row r="239" spans="1:1" x14ac:dyDescent="0.35">
      <c r="A239" s="12">
        <v>24</v>
      </c>
    </row>
    <row r="240" spans="1:1" x14ac:dyDescent="0.35">
      <c r="A240" s="12">
        <v>5</v>
      </c>
    </row>
    <row r="241" spans="1:1" x14ac:dyDescent="0.35">
      <c r="A241" s="12">
        <v>8</v>
      </c>
    </row>
    <row r="242" spans="1:1" x14ac:dyDescent="0.35">
      <c r="A242" s="12">
        <v>23</v>
      </c>
    </row>
    <row r="243" spans="1:1" x14ac:dyDescent="0.35">
      <c r="A243" s="12">
        <v>18</v>
      </c>
    </row>
    <row r="244" spans="1:1" x14ac:dyDescent="0.35">
      <c r="A244" s="12">
        <v>56</v>
      </c>
    </row>
    <row r="245" spans="1:1" x14ac:dyDescent="0.35">
      <c r="A245" s="12">
        <v>44</v>
      </c>
    </row>
    <row r="246" spans="1:1" x14ac:dyDescent="0.35">
      <c r="A246" s="12">
        <v>35</v>
      </c>
    </row>
    <row r="247" spans="1:1" x14ac:dyDescent="0.35">
      <c r="A247" s="12">
        <v>17</v>
      </c>
    </row>
    <row r="248" spans="1:1" x14ac:dyDescent="0.35">
      <c r="A248" s="12">
        <v>2</v>
      </c>
    </row>
    <row r="249" spans="1:1" x14ac:dyDescent="0.35">
      <c r="A249" s="12">
        <v>33</v>
      </c>
    </row>
    <row r="250" spans="1:1" x14ac:dyDescent="0.35">
      <c r="A250" s="12">
        <v>2</v>
      </c>
    </row>
    <row r="251" spans="1:1" x14ac:dyDescent="0.35">
      <c r="A251" s="12">
        <v>14</v>
      </c>
    </row>
    <row r="252" spans="1:1" x14ac:dyDescent="0.35">
      <c r="A252" s="12">
        <v>3</v>
      </c>
    </row>
    <row r="253" spans="1:1" x14ac:dyDescent="0.35">
      <c r="A253" s="12">
        <v>0</v>
      </c>
    </row>
    <row r="254" spans="1:1" x14ac:dyDescent="0.35">
      <c r="A254" s="12">
        <v>6</v>
      </c>
    </row>
    <row r="255" spans="1:1" x14ac:dyDescent="0.35">
      <c r="A255" s="12">
        <v>57</v>
      </c>
    </row>
  </sheetData>
  <pageMargins left="0.7" right="0.7" top="0.75" bottom="0.75" header="0.3" footer="0.3"/>
  <pageSetup paperSize="9" orientation="portrait" horizontalDpi="4294967294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E2DDD-3A9F-4D0D-BD02-96B50C66974E}">
  <sheetPr>
    <tabColor rgb="FFFF0000"/>
  </sheetPr>
  <dimension ref="A1:A255"/>
  <sheetViews>
    <sheetView workbookViewId="0">
      <selection activeCell="A255" sqref="A1:A255"/>
    </sheetView>
  </sheetViews>
  <sheetFormatPr defaultColWidth="8.9140625" defaultRowHeight="18" x14ac:dyDescent="0.35"/>
  <cols>
    <col min="1" max="1" width="8.6640625" style="7" customWidth="1"/>
    <col min="2" max="16384" width="8.9140625" style="7"/>
  </cols>
  <sheetData>
    <row r="1" spans="1:1" x14ac:dyDescent="0.35">
      <c r="A1" s="15" t="s">
        <v>76</v>
      </c>
    </row>
    <row r="2" spans="1:1" x14ac:dyDescent="0.35">
      <c r="A2" s="12">
        <v>46</v>
      </c>
    </row>
    <row r="3" spans="1:1" x14ac:dyDescent="0.35">
      <c r="A3" s="12">
        <v>42</v>
      </c>
    </row>
    <row r="4" spans="1:1" x14ac:dyDescent="0.35">
      <c r="A4" s="12">
        <v>16</v>
      </c>
    </row>
    <row r="5" spans="1:1" x14ac:dyDescent="0.35">
      <c r="A5" s="12">
        <v>13</v>
      </c>
    </row>
    <row r="6" spans="1:1" x14ac:dyDescent="0.35">
      <c r="A6" s="12">
        <v>28</v>
      </c>
    </row>
    <row r="7" spans="1:1" x14ac:dyDescent="0.35">
      <c r="A7" s="12">
        <v>8</v>
      </c>
    </row>
    <row r="8" spans="1:1" x14ac:dyDescent="0.35">
      <c r="A8" s="12">
        <v>83</v>
      </c>
    </row>
    <row r="9" spans="1:1" x14ac:dyDescent="0.35">
      <c r="A9" s="12">
        <v>35</v>
      </c>
    </row>
    <row r="10" spans="1:1" x14ac:dyDescent="0.35">
      <c r="A10" s="12">
        <v>4</v>
      </c>
    </row>
    <row r="11" spans="1:1" x14ac:dyDescent="0.35">
      <c r="A11" s="12">
        <v>1</v>
      </c>
    </row>
    <row r="12" spans="1:1" x14ac:dyDescent="0.35">
      <c r="A12" s="12">
        <v>23</v>
      </c>
    </row>
    <row r="13" spans="1:1" x14ac:dyDescent="0.35">
      <c r="A13" s="12">
        <v>2</v>
      </c>
    </row>
    <row r="14" spans="1:1" x14ac:dyDescent="0.35">
      <c r="A14" s="12">
        <v>1</v>
      </c>
    </row>
    <row r="15" spans="1:1" x14ac:dyDescent="0.35">
      <c r="A15" s="12">
        <v>17</v>
      </c>
    </row>
    <row r="16" spans="1:1" x14ac:dyDescent="0.35">
      <c r="A16" s="12">
        <v>19</v>
      </c>
    </row>
    <row r="17" spans="1:1" x14ac:dyDescent="0.35">
      <c r="A17" s="12">
        <v>2</v>
      </c>
    </row>
    <row r="18" spans="1:1" x14ac:dyDescent="0.35">
      <c r="A18" s="12">
        <v>24</v>
      </c>
    </row>
    <row r="19" spans="1:1" x14ac:dyDescent="0.35">
      <c r="A19" s="12">
        <v>43</v>
      </c>
    </row>
    <row r="20" spans="1:1" x14ac:dyDescent="0.35">
      <c r="A20" s="12">
        <v>12</v>
      </c>
    </row>
    <row r="21" spans="1:1" x14ac:dyDescent="0.35">
      <c r="A21" s="12">
        <v>45</v>
      </c>
    </row>
    <row r="22" spans="1:1" x14ac:dyDescent="0.35">
      <c r="A22" s="12">
        <v>53</v>
      </c>
    </row>
    <row r="23" spans="1:1" x14ac:dyDescent="0.35">
      <c r="A23" s="12">
        <v>58</v>
      </c>
    </row>
    <row r="24" spans="1:1" x14ac:dyDescent="0.35">
      <c r="A24" s="12">
        <v>45</v>
      </c>
    </row>
    <row r="25" spans="1:1" x14ac:dyDescent="0.35">
      <c r="A25" s="12">
        <v>39</v>
      </c>
    </row>
    <row r="26" spans="1:1" x14ac:dyDescent="0.35">
      <c r="A26" s="12">
        <v>9</v>
      </c>
    </row>
    <row r="27" spans="1:1" x14ac:dyDescent="0.35">
      <c r="A27" s="12">
        <v>11</v>
      </c>
    </row>
    <row r="28" spans="1:1" x14ac:dyDescent="0.35">
      <c r="A28" s="12">
        <v>51</v>
      </c>
    </row>
    <row r="29" spans="1:1" x14ac:dyDescent="0.35">
      <c r="A29" s="12">
        <v>2</v>
      </c>
    </row>
    <row r="30" spans="1:1" x14ac:dyDescent="0.35">
      <c r="A30" s="12">
        <v>5</v>
      </c>
    </row>
    <row r="31" spans="1:1" x14ac:dyDescent="0.35">
      <c r="A31" s="12">
        <v>14</v>
      </c>
    </row>
    <row r="32" spans="1:1" x14ac:dyDescent="0.35">
      <c r="A32" s="12">
        <v>12</v>
      </c>
    </row>
    <row r="33" spans="1:1" x14ac:dyDescent="0.35">
      <c r="A33" s="12">
        <v>59</v>
      </c>
    </row>
    <row r="34" spans="1:1" x14ac:dyDescent="0.35">
      <c r="A34" s="12">
        <v>26</v>
      </c>
    </row>
    <row r="35" spans="1:1" x14ac:dyDescent="0.35">
      <c r="A35" s="12">
        <v>73</v>
      </c>
    </row>
    <row r="36" spans="1:1" x14ac:dyDescent="0.35">
      <c r="A36" s="12">
        <v>40</v>
      </c>
    </row>
    <row r="37" spans="1:1" x14ac:dyDescent="0.35">
      <c r="A37" s="12">
        <v>60</v>
      </c>
    </row>
    <row r="38" spans="1:1" x14ac:dyDescent="0.35">
      <c r="A38" s="12">
        <v>69</v>
      </c>
    </row>
    <row r="39" spans="1:1" x14ac:dyDescent="0.35">
      <c r="A39" s="12">
        <v>8</v>
      </c>
    </row>
    <row r="40" spans="1:1" x14ac:dyDescent="0.35">
      <c r="A40" s="12">
        <v>61</v>
      </c>
    </row>
    <row r="41" spans="1:1" x14ac:dyDescent="0.35">
      <c r="A41" s="12">
        <v>13</v>
      </c>
    </row>
    <row r="42" spans="1:1" x14ac:dyDescent="0.35">
      <c r="A42" s="12">
        <v>13</v>
      </c>
    </row>
    <row r="43" spans="1:1" x14ac:dyDescent="0.35">
      <c r="A43" s="12">
        <v>49</v>
      </c>
    </row>
    <row r="44" spans="1:1" x14ac:dyDescent="0.35">
      <c r="A44" s="12">
        <v>39</v>
      </c>
    </row>
    <row r="45" spans="1:1" x14ac:dyDescent="0.35">
      <c r="A45" s="12">
        <v>5</v>
      </c>
    </row>
    <row r="46" spans="1:1" x14ac:dyDescent="0.35">
      <c r="A46" s="12">
        <v>7</v>
      </c>
    </row>
    <row r="47" spans="1:1" x14ac:dyDescent="0.35">
      <c r="A47" s="12">
        <v>20</v>
      </c>
    </row>
    <row r="48" spans="1:1" x14ac:dyDescent="0.35">
      <c r="A48" s="12">
        <v>6</v>
      </c>
    </row>
    <row r="49" spans="1:1" x14ac:dyDescent="0.35">
      <c r="A49" s="12">
        <v>2</v>
      </c>
    </row>
    <row r="50" spans="1:1" x14ac:dyDescent="0.35">
      <c r="A50" s="12">
        <v>1</v>
      </c>
    </row>
    <row r="51" spans="1:1" x14ac:dyDescent="0.35">
      <c r="A51" s="12">
        <v>13</v>
      </c>
    </row>
    <row r="52" spans="1:1" x14ac:dyDescent="0.35">
      <c r="A52" s="12">
        <v>10</v>
      </c>
    </row>
    <row r="53" spans="1:1" x14ac:dyDescent="0.35">
      <c r="A53" s="12">
        <v>5</v>
      </c>
    </row>
    <row r="54" spans="1:1" x14ac:dyDescent="0.35">
      <c r="A54" s="12">
        <v>45</v>
      </c>
    </row>
    <row r="55" spans="1:1" x14ac:dyDescent="0.35">
      <c r="A55" s="12">
        <v>5</v>
      </c>
    </row>
    <row r="56" spans="1:1" x14ac:dyDescent="0.35">
      <c r="A56" s="12">
        <v>3</v>
      </c>
    </row>
    <row r="57" spans="1:1" x14ac:dyDescent="0.35">
      <c r="A57" s="12">
        <v>43</v>
      </c>
    </row>
    <row r="58" spans="1:1" x14ac:dyDescent="0.35">
      <c r="A58" s="12">
        <v>13</v>
      </c>
    </row>
    <row r="59" spans="1:1" x14ac:dyDescent="0.35">
      <c r="A59" s="12">
        <v>8</v>
      </c>
    </row>
    <row r="60" spans="1:1" x14ac:dyDescent="0.35">
      <c r="A60" s="12">
        <v>15</v>
      </c>
    </row>
    <row r="61" spans="1:1" x14ac:dyDescent="0.35">
      <c r="A61" s="12">
        <v>46</v>
      </c>
    </row>
    <row r="62" spans="1:1" x14ac:dyDescent="0.35">
      <c r="A62" s="12">
        <v>4</v>
      </c>
    </row>
    <row r="63" spans="1:1" x14ac:dyDescent="0.35">
      <c r="A63" s="12">
        <v>4</v>
      </c>
    </row>
    <row r="64" spans="1:1" x14ac:dyDescent="0.35">
      <c r="A64" s="12">
        <v>28</v>
      </c>
    </row>
    <row r="65" spans="1:1" x14ac:dyDescent="0.35">
      <c r="A65" s="12">
        <v>0</v>
      </c>
    </row>
    <row r="66" spans="1:1" x14ac:dyDescent="0.35">
      <c r="A66" s="12">
        <v>68</v>
      </c>
    </row>
    <row r="67" spans="1:1" x14ac:dyDescent="0.35">
      <c r="A67" s="12">
        <v>0</v>
      </c>
    </row>
    <row r="68" spans="1:1" x14ac:dyDescent="0.35">
      <c r="A68" s="12">
        <v>1</v>
      </c>
    </row>
    <row r="69" spans="1:1" x14ac:dyDescent="0.35">
      <c r="A69" s="12">
        <v>24</v>
      </c>
    </row>
    <row r="70" spans="1:1" x14ac:dyDescent="0.35">
      <c r="A70" s="12">
        <v>3</v>
      </c>
    </row>
    <row r="71" spans="1:1" x14ac:dyDescent="0.35">
      <c r="A71" s="12">
        <v>0</v>
      </c>
    </row>
    <row r="72" spans="1:1" x14ac:dyDescent="0.35">
      <c r="A72" s="12">
        <v>13</v>
      </c>
    </row>
    <row r="73" spans="1:1" x14ac:dyDescent="0.35">
      <c r="A73" s="12">
        <v>81</v>
      </c>
    </row>
    <row r="74" spans="1:1" x14ac:dyDescent="0.35">
      <c r="A74" s="12">
        <v>46</v>
      </c>
    </row>
    <row r="75" spans="1:1" x14ac:dyDescent="0.35">
      <c r="A75" s="12">
        <v>5</v>
      </c>
    </row>
    <row r="76" spans="1:1" x14ac:dyDescent="0.35">
      <c r="A76" s="12">
        <v>38</v>
      </c>
    </row>
    <row r="77" spans="1:1" x14ac:dyDescent="0.35">
      <c r="A77" s="12">
        <v>11</v>
      </c>
    </row>
    <row r="78" spans="1:1" x14ac:dyDescent="0.35">
      <c r="A78" s="12">
        <v>3</v>
      </c>
    </row>
    <row r="79" spans="1:1" x14ac:dyDescent="0.35">
      <c r="A79" s="12">
        <v>2</v>
      </c>
    </row>
    <row r="80" spans="1:1" x14ac:dyDescent="0.35">
      <c r="A80" s="12">
        <v>13</v>
      </c>
    </row>
    <row r="81" spans="1:1" x14ac:dyDescent="0.35">
      <c r="A81" s="12">
        <v>2</v>
      </c>
    </row>
    <row r="82" spans="1:1" x14ac:dyDescent="0.35">
      <c r="A82" s="12">
        <v>3</v>
      </c>
    </row>
    <row r="83" spans="1:1" x14ac:dyDescent="0.35">
      <c r="A83" s="12">
        <v>17</v>
      </c>
    </row>
    <row r="84" spans="1:1" x14ac:dyDescent="0.35">
      <c r="A84" s="12">
        <v>7</v>
      </c>
    </row>
    <row r="85" spans="1:1" x14ac:dyDescent="0.35">
      <c r="A85" s="12">
        <v>7</v>
      </c>
    </row>
    <row r="86" spans="1:1" x14ac:dyDescent="0.35">
      <c r="A86" s="12">
        <v>19</v>
      </c>
    </row>
    <row r="87" spans="1:1" x14ac:dyDescent="0.35">
      <c r="A87" s="12">
        <v>6</v>
      </c>
    </row>
    <row r="88" spans="1:1" x14ac:dyDescent="0.35">
      <c r="A88" s="12">
        <v>8</v>
      </c>
    </row>
    <row r="89" spans="1:1" x14ac:dyDescent="0.35">
      <c r="A89" s="12">
        <v>21</v>
      </c>
    </row>
    <row r="90" spans="1:1" x14ac:dyDescent="0.35">
      <c r="A90" s="12">
        <v>9</v>
      </c>
    </row>
    <row r="91" spans="1:1" x14ac:dyDescent="0.35">
      <c r="A91" s="12">
        <v>8</v>
      </c>
    </row>
    <row r="92" spans="1:1" x14ac:dyDescent="0.35">
      <c r="A92" s="12">
        <v>11</v>
      </c>
    </row>
    <row r="93" spans="1:1" x14ac:dyDescent="0.35">
      <c r="A93" s="12">
        <v>36</v>
      </c>
    </row>
    <row r="94" spans="1:1" x14ac:dyDescent="0.35">
      <c r="A94" s="12">
        <v>9</v>
      </c>
    </row>
    <row r="95" spans="1:1" x14ac:dyDescent="0.35">
      <c r="A95" s="12">
        <v>13</v>
      </c>
    </row>
    <row r="96" spans="1:1" x14ac:dyDescent="0.35">
      <c r="A96" s="12">
        <v>36</v>
      </c>
    </row>
    <row r="97" spans="1:1" x14ac:dyDescent="0.35">
      <c r="A97" s="12">
        <v>18</v>
      </c>
    </row>
    <row r="98" spans="1:1" x14ac:dyDescent="0.35">
      <c r="A98" s="12">
        <v>7</v>
      </c>
    </row>
    <row r="99" spans="1:1" x14ac:dyDescent="0.35">
      <c r="A99" s="12">
        <v>32</v>
      </c>
    </row>
    <row r="100" spans="1:1" x14ac:dyDescent="0.35">
      <c r="A100" s="12">
        <v>3</v>
      </c>
    </row>
    <row r="101" spans="1:1" x14ac:dyDescent="0.35">
      <c r="A101" s="12">
        <v>4</v>
      </c>
    </row>
    <row r="102" spans="1:1" x14ac:dyDescent="0.35">
      <c r="A102" s="12">
        <v>29</v>
      </c>
    </row>
    <row r="103" spans="1:1" x14ac:dyDescent="0.35">
      <c r="A103" s="12">
        <v>11</v>
      </c>
    </row>
    <row r="104" spans="1:1" x14ac:dyDescent="0.35">
      <c r="A104" s="12">
        <v>25</v>
      </c>
    </row>
    <row r="105" spans="1:1" x14ac:dyDescent="0.35">
      <c r="A105" s="12">
        <v>3</v>
      </c>
    </row>
    <row r="106" spans="1:1" x14ac:dyDescent="0.35">
      <c r="A106" s="12">
        <v>30</v>
      </c>
    </row>
    <row r="107" spans="1:1" x14ac:dyDescent="0.35">
      <c r="A107" s="12">
        <v>26</v>
      </c>
    </row>
    <row r="108" spans="1:1" x14ac:dyDescent="0.35">
      <c r="A108" s="12">
        <v>7</v>
      </c>
    </row>
    <row r="109" spans="1:1" x14ac:dyDescent="0.35">
      <c r="A109" s="12">
        <v>10</v>
      </c>
    </row>
    <row r="110" spans="1:1" x14ac:dyDescent="0.35">
      <c r="A110" s="12">
        <v>9</v>
      </c>
    </row>
    <row r="111" spans="1:1" x14ac:dyDescent="0.35">
      <c r="A111" s="12">
        <v>5</v>
      </c>
    </row>
    <row r="112" spans="1:1" x14ac:dyDescent="0.35">
      <c r="A112" s="12">
        <v>6</v>
      </c>
    </row>
    <row r="113" spans="1:1" x14ac:dyDescent="0.35">
      <c r="A113" s="12">
        <v>6</v>
      </c>
    </row>
    <row r="114" spans="1:1" x14ac:dyDescent="0.35">
      <c r="A114" s="12">
        <v>21</v>
      </c>
    </row>
    <row r="115" spans="1:1" x14ac:dyDescent="0.35">
      <c r="A115" s="12">
        <v>13</v>
      </c>
    </row>
    <row r="116" spans="1:1" x14ac:dyDescent="0.35">
      <c r="A116" s="12">
        <v>3</v>
      </c>
    </row>
    <row r="117" spans="1:1" x14ac:dyDescent="0.35">
      <c r="A117" s="12">
        <v>15</v>
      </c>
    </row>
    <row r="118" spans="1:1" x14ac:dyDescent="0.35">
      <c r="A118" s="12">
        <v>26</v>
      </c>
    </row>
    <row r="119" spans="1:1" x14ac:dyDescent="0.35">
      <c r="A119" s="12">
        <v>13</v>
      </c>
    </row>
    <row r="120" spans="1:1" x14ac:dyDescent="0.35">
      <c r="A120" s="12">
        <v>10</v>
      </c>
    </row>
    <row r="121" spans="1:1" x14ac:dyDescent="0.35">
      <c r="A121" s="12">
        <v>27</v>
      </c>
    </row>
    <row r="122" spans="1:1" x14ac:dyDescent="0.35">
      <c r="A122" s="12">
        <v>16</v>
      </c>
    </row>
    <row r="123" spans="1:1" x14ac:dyDescent="0.35">
      <c r="A123" s="12">
        <v>30</v>
      </c>
    </row>
    <row r="124" spans="1:1" x14ac:dyDescent="0.35">
      <c r="A124" s="12">
        <v>31</v>
      </c>
    </row>
    <row r="125" spans="1:1" x14ac:dyDescent="0.35">
      <c r="A125" s="12">
        <v>20</v>
      </c>
    </row>
    <row r="126" spans="1:1" x14ac:dyDescent="0.35">
      <c r="A126" s="12">
        <v>14</v>
      </c>
    </row>
    <row r="127" spans="1:1" x14ac:dyDescent="0.35">
      <c r="A127" s="12">
        <v>59</v>
      </c>
    </row>
    <row r="128" spans="1:1" x14ac:dyDescent="0.35">
      <c r="A128" s="12">
        <v>32</v>
      </c>
    </row>
    <row r="129" spans="1:1" x14ac:dyDescent="0.35">
      <c r="A129" s="12">
        <v>3</v>
      </c>
    </row>
    <row r="130" spans="1:1" x14ac:dyDescent="0.35">
      <c r="A130" s="12">
        <v>5</v>
      </c>
    </row>
    <row r="131" spans="1:1" x14ac:dyDescent="0.35">
      <c r="A131" s="12">
        <v>18</v>
      </c>
    </row>
    <row r="132" spans="1:1" x14ac:dyDescent="0.35">
      <c r="A132" s="12">
        <v>2</v>
      </c>
    </row>
    <row r="133" spans="1:1" x14ac:dyDescent="0.35">
      <c r="A133" s="12">
        <v>18</v>
      </c>
    </row>
    <row r="134" spans="1:1" x14ac:dyDescent="0.35">
      <c r="A134" s="12">
        <v>0</v>
      </c>
    </row>
    <row r="135" spans="1:1" x14ac:dyDescent="0.35">
      <c r="A135" s="12">
        <v>1</v>
      </c>
    </row>
    <row r="136" spans="1:1" x14ac:dyDescent="0.35">
      <c r="A136" s="12">
        <v>70</v>
      </c>
    </row>
    <row r="137" spans="1:1" x14ac:dyDescent="0.35">
      <c r="A137" s="12">
        <v>10</v>
      </c>
    </row>
    <row r="138" spans="1:1" x14ac:dyDescent="0.35">
      <c r="A138" s="12">
        <v>48</v>
      </c>
    </row>
    <row r="139" spans="1:1" x14ac:dyDescent="0.35">
      <c r="A139" s="12">
        <v>20</v>
      </c>
    </row>
    <row r="140" spans="1:1" x14ac:dyDescent="0.35">
      <c r="A140" s="12">
        <v>23</v>
      </c>
    </row>
    <row r="141" spans="1:1" x14ac:dyDescent="0.35">
      <c r="A141" s="12">
        <v>25</v>
      </c>
    </row>
    <row r="142" spans="1:1" x14ac:dyDescent="0.35">
      <c r="A142" s="12">
        <v>4</v>
      </c>
    </row>
    <row r="143" spans="1:1" x14ac:dyDescent="0.35">
      <c r="A143" s="12">
        <v>26</v>
      </c>
    </row>
    <row r="144" spans="1:1" x14ac:dyDescent="0.35">
      <c r="A144" s="12">
        <v>28</v>
      </c>
    </row>
    <row r="145" spans="1:1" x14ac:dyDescent="0.35">
      <c r="A145" s="12">
        <v>5</v>
      </c>
    </row>
    <row r="146" spans="1:1" x14ac:dyDescent="0.35">
      <c r="A146" s="12">
        <v>49</v>
      </c>
    </row>
    <row r="147" spans="1:1" x14ac:dyDescent="0.35">
      <c r="A147" s="12">
        <v>39</v>
      </c>
    </row>
    <row r="148" spans="1:1" x14ac:dyDescent="0.35">
      <c r="A148" s="12">
        <v>19</v>
      </c>
    </row>
    <row r="149" spans="1:1" x14ac:dyDescent="0.35">
      <c r="A149" s="12">
        <v>26</v>
      </c>
    </row>
    <row r="150" spans="1:1" x14ac:dyDescent="0.35">
      <c r="A150" s="12">
        <v>74</v>
      </c>
    </row>
    <row r="151" spans="1:1" x14ac:dyDescent="0.35">
      <c r="A151" s="12">
        <v>63</v>
      </c>
    </row>
    <row r="152" spans="1:1" x14ac:dyDescent="0.35">
      <c r="A152" s="12">
        <v>8</v>
      </c>
    </row>
    <row r="153" spans="1:1" x14ac:dyDescent="0.35">
      <c r="A153" s="12">
        <v>15</v>
      </c>
    </row>
    <row r="154" spans="1:1" x14ac:dyDescent="0.35">
      <c r="A154" s="12">
        <v>18</v>
      </c>
    </row>
    <row r="155" spans="1:1" x14ac:dyDescent="0.35">
      <c r="A155" s="12">
        <v>45</v>
      </c>
    </row>
    <row r="156" spans="1:1" x14ac:dyDescent="0.35">
      <c r="A156" s="12">
        <v>6</v>
      </c>
    </row>
    <row r="157" spans="1:1" x14ac:dyDescent="0.35">
      <c r="A157" s="12">
        <v>16</v>
      </c>
    </row>
    <row r="158" spans="1:1" x14ac:dyDescent="0.35">
      <c r="A158" s="12">
        <v>6</v>
      </c>
    </row>
    <row r="159" spans="1:1" x14ac:dyDescent="0.35">
      <c r="A159" s="12">
        <v>18</v>
      </c>
    </row>
    <row r="160" spans="1:1" x14ac:dyDescent="0.35">
      <c r="A160" s="12">
        <v>18</v>
      </c>
    </row>
    <row r="161" spans="1:1" x14ac:dyDescent="0.35">
      <c r="A161" s="12">
        <v>42</v>
      </c>
    </row>
    <row r="162" spans="1:1" x14ac:dyDescent="0.35">
      <c r="A162" s="12">
        <v>57</v>
      </c>
    </row>
    <row r="163" spans="1:1" x14ac:dyDescent="0.35">
      <c r="A163" s="12">
        <v>35</v>
      </c>
    </row>
    <row r="164" spans="1:1" x14ac:dyDescent="0.35">
      <c r="A164" s="12">
        <v>29</v>
      </c>
    </row>
    <row r="165" spans="1:1" x14ac:dyDescent="0.35">
      <c r="A165" s="12">
        <v>35</v>
      </c>
    </row>
    <row r="166" spans="1:1" x14ac:dyDescent="0.35">
      <c r="A166" s="12">
        <v>34</v>
      </c>
    </row>
    <row r="167" spans="1:1" x14ac:dyDescent="0.35">
      <c r="A167" s="12">
        <v>36</v>
      </c>
    </row>
    <row r="168" spans="1:1" x14ac:dyDescent="0.35">
      <c r="A168" s="12">
        <v>4</v>
      </c>
    </row>
    <row r="169" spans="1:1" x14ac:dyDescent="0.35">
      <c r="A169" s="12">
        <v>23</v>
      </c>
    </row>
    <row r="170" spans="1:1" x14ac:dyDescent="0.35">
      <c r="A170" s="12">
        <v>4</v>
      </c>
    </row>
    <row r="171" spans="1:1" x14ac:dyDescent="0.35">
      <c r="A171" s="12">
        <v>69</v>
      </c>
    </row>
    <row r="172" spans="1:1" x14ac:dyDescent="0.35">
      <c r="A172" s="12">
        <v>49</v>
      </c>
    </row>
    <row r="173" spans="1:1" x14ac:dyDescent="0.35">
      <c r="A173" s="12">
        <v>43</v>
      </c>
    </row>
    <row r="174" spans="1:1" x14ac:dyDescent="0.35">
      <c r="A174" s="12">
        <v>42</v>
      </c>
    </row>
    <row r="175" spans="1:1" x14ac:dyDescent="0.35">
      <c r="A175" s="12">
        <v>11</v>
      </c>
    </row>
    <row r="176" spans="1:1" x14ac:dyDescent="0.35">
      <c r="A176" s="12">
        <v>1</v>
      </c>
    </row>
    <row r="177" spans="1:1" x14ac:dyDescent="0.35">
      <c r="A177" s="12">
        <v>23</v>
      </c>
    </row>
    <row r="178" spans="1:1" x14ac:dyDescent="0.35">
      <c r="A178" s="12">
        <v>16</v>
      </c>
    </row>
    <row r="179" spans="1:1" x14ac:dyDescent="0.35">
      <c r="A179" s="12">
        <v>41</v>
      </c>
    </row>
    <row r="180" spans="1:1" x14ac:dyDescent="0.35">
      <c r="A180" s="12">
        <v>7</v>
      </c>
    </row>
    <row r="181" spans="1:1" x14ac:dyDescent="0.35">
      <c r="A181" s="12">
        <v>1</v>
      </c>
    </row>
    <row r="182" spans="1:1" x14ac:dyDescent="0.35">
      <c r="A182" s="12">
        <v>4</v>
      </c>
    </row>
    <row r="183" spans="1:1" x14ac:dyDescent="0.35">
      <c r="A183" s="12">
        <v>22</v>
      </c>
    </row>
    <row r="184" spans="1:1" x14ac:dyDescent="0.35">
      <c r="A184" s="12">
        <v>54</v>
      </c>
    </row>
    <row r="185" spans="1:1" x14ac:dyDescent="0.35">
      <c r="A185" s="12">
        <v>7</v>
      </c>
    </row>
    <row r="186" spans="1:1" x14ac:dyDescent="0.35">
      <c r="A186" s="12">
        <v>5</v>
      </c>
    </row>
    <row r="187" spans="1:1" x14ac:dyDescent="0.35">
      <c r="A187" s="12">
        <v>24</v>
      </c>
    </row>
    <row r="188" spans="1:1" x14ac:dyDescent="0.35">
      <c r="A188" s="12">
        <v>12</v>
      </c>
    </row>
    <row r="189" spans="1:1" x14ac:dyDescent="0.35">
      <c r="A189" s="12">
        <v>34</v>
      </c>
    </row>
    <row r="190" spans="1:1" x14ac:dyDescent="0.35">
      <c r="A190" s="12">
        <v>38</v>
      </c>
    </row>
    <row r="191" spans="1:1" x14ac:dyDescent="0.35">
      <c r="A191" s="12">
        <v>2</v>
      </c>
    </row>
    <row r="192" spans="1:1" x14ac:dyDescent="0.35">
      <c r="A192" s="12">
        <v>33</v>
      </c>
    </row>
    <row r="193" spans="1:1" x14ac:dyDescent="0.35">
      <c r="A193" s="12">
        <v>41</v>
      </c>
    </row>
    <row r="194" spans="1:1" x14ac:dyDescent="0.35">
      <c r="A194" s="12">
        <v>4</v>
      </c>
    </row>
    <row r="195" spans="1:1" x14ac:dyDescent="0.35">
      <c r="A195" s="12">
        <v>24</v>
      </c>
    </row>
    <row r="196" spans="1:1" x14ac:dyDescent="0.35">
      <c r="A196" s="12">
        <v>8</v>
      </c>
    </row>
    <row r="197" spans="1:1" x14ac:dyDescent="0.35">
      <c r="A197" s="12">
        <v>41</v>
      </c>
    </row>
    <row r="198" spans="1:1" x14ac:dyDescent="0.35">
      <c r="A198" s="12">
        <v>1</v>
      </c>
    </row>
    <row r="199" spans="1:1" x14ac:dyDescent="0.35">
      <c r="A199" s="12">
        <v>30</v>
      </c>
    </row>
    <row r="200" spans="1:1" x14ac:dyDescent="0.35">
      <c r="A200" s="12">
        <v>23</v>
      </c>
    </row>
    <row r="201" spans="1:1" x14ac:dyDescent="0.35">
      <c r="A201" s="12">
        <v>53</v>
      </c>
    </row>
    <row r="202" spans="1:1" x14ac:dyDescent="0.35">
      <c r="A202" s="12">
        <v>12</v>
      </c>
    </row>
    <row r="203" spans="1:1" x14ac:dyDescent="0.35">
      <c r="A203" s="12">
        <v>46</v>
      </c>
    </row>
    <row r="204" spans="1:1" x14ac:dyDescent="0.35">
      <c r="A204" s="12">
        <v>14</v>
      </c>
    </row>
    <row r="205" spans="1:1" x14ac:dyDescent="0.35">
      <c r="A205" s="12">
        <v>24</v>
      </c>
    </row>
    <row r="206" spans="1:1" x14ac:dyDescent="0.35">
      <c r="A206" s="12">
        <v>13</v>
      </c>
    </row>
    <row r="207" spans="1:1" x14ac:dyDescent="0.35">
      <c r="A207" s="12">
        <v>1</v>
      </c>
    </row>
    <row r="208" spans="1:1" x14ac:dyDescent="0.35">
      <c r="A208" s="12">
        <v>8</v>
      </c>
    </row>
    <row r="209" spans="1:1" x14ac:dyDescent="0.35">
      <c r="A209" s="12">
        <v>25</v>
      </c>
    </row>
    <row r="210" spans="1:1" x14ac:dyDescent="0.35">
      <c r="A210" s="12">
        <v>43</v>
      </c>
    </row>
    <row r="211" spans="1:1" x14ac:dyDescent="0.35">
      <c r="A211" s="12">
        <v>4</v>
      </c>
    </row>
    <row r="212" spans="1:1" x14ac:dyDescent="0.35">
      <c r="A212" s="12">
        <v>30</v>
      </c>
    </row>
    <row r="213" spans="1:1" x14ac:dyDescent="0.35">
      <c r="A213" s="12">
        <v>21</v>
      </c>
    </row>
    <row r="214" spans="1:1" x14ac:dyDescent="0.35">
      <c r="A214" s="12">
        <v>8</v>
      </c>
    </row>
    <row r="215" spans="1:1" x14ac:dyDescent="0.35">
      <c r="A215" s="12">
        <v>35</v>
      </c>
    </row>
    <row r="216" spans="1:1" x14ac:dyDescent="0.35">
      <c r="A216" s="12">
        <v>31</v>
      </c>
    </row>
    <row r="217" spans="1:1" x14ac:dyDescent="0.35">
      <c r="A217" s="12">
        <v>37</v>
      </c>
    </row>
    <row r="218" spans="1:1" x14ac:dyDescent="0.35">
      <c r="A218" s="12">
        <v>13</v>
      </c>
    </row>
    <row r="219" spans="1:1" x14ac:dyDescent="0.35">
      <c r="A219" s="12">
        <v>2</v>
      </c>
    </row>
    <row r="220" spans="1:1" x14ac:dyDescent="0.35">
      <c r="A220" s="12">
        <v>56</v>
      </c>
    </row>
    <row r="221" spans="1:1" x14ac:dyDescent="0.35">
      <c r="A221" s="12">
        <v>7</v>
      </c>
    </row>
    <row r="222" spans="1:1" x14ac:dyDescent="0.35">
      <c r="A222" s="12">
        <v>18</v>
      </c>
    </row>
    <row r="223" spans="1:1" x14ac:dyDescent="0.35">
      <c r="A223" s="12">
        <v>15</v>
      </c>
    </row>
    <row r="224" spans="1:1" x14ac:dyDescent="0.35">
      <c r="A224" s="12">
        <v>17</v>
      </c>
    </row>
    <row r="225" spans="1:1" x14ac:dyDescent="0.35">
      <c r="A225" s="12">
        <v>5</v>
      </c>
    </row>
    <row r="226" spans="1:1" x14ac:dyDescent="0.35">
      <c r="A226" s="12">
        <v>15</v>
      </c>
    </row>
    <row r="227" spans="1:1" x14ac:dyDescent="0.35">
      <c r="A227" s="12">
        <v>75</v>
      </c>
    </row>
    <row r="228" spans="1:1" x14ac:dyDescent="0.35">
      <c r="A228" s="12">
        <v>1</v>
      </c>
    </row>
    <row r="229" spans="1:1" x14ac:dyDescent="0.35">
      <c r="A229" s="12">
        <v>25</v>
      </c>
    </row>
    <row r="230" spans="1:1" x14ac:dyDescent="0.35">
      <c r="A230" s="12">
        <v>10</v>
      </c>
    </row>
    <row r="231" spans="1:1" x14ac:dyDescent="0.35">
      <c r="A231" s="12">
        <v>27</v>
      </c>
    </row>
    <row r="232" spans="1:1" x14ac:dyDescent="0.35">
      <c r="A232" s="12">
        <v>41</v>
      </c>
    </row>
    <row r="233" spans="1:1" x14ac:dyDescent="0.35">
      <c r="A233" s="12">
        <v>25</v>
      </c>
    </row>
    <row r="234" spans="1:1" x14ac:dyDescent="0.35">
      <c r="A234" s="12">
        <v>0</v>
      </c>
    </row>
    <row r="235" spans="1:1" x14ac:dyDescent="0.35">
      <c r="A235" s="12">
        <v>26</v>
      </c>
    </row>
    <row r="236" spans="1:1" x14ac:dyDescent="0.35">
      <c r="A236" s="12">
        <v>22</v>
      </c>
    </row>
    <row r="237" spans="1:1" x14ac:dyDescent="0.35">
      <c r="A237" s="12">
        <v>6</v>
      </c>
    </row>
    <row r="238" spans="1:1" x14ac:dyDescent="0.35">
      <c r="A238" s="12">
        <v>0</v>
      </c>
    </row>
    <row r="239" spans="1:1" x14ac:dyDescent="0.35">
      <c r="A239" s="12">
        <v>24</v>
      </c>
    </row>
    <row r="240" spans="1:1" x14ac:dyDescent="0.35">
      <c r="A240" s="12">
        <v>5</v>
      </c>
    </row>
    <row r="241" spans="1:1" x14ac:dyDescent="0.35">
      <c r="A241" s="12">
        <v>8</v>
      </c>
    </row>
    <row r="242" spans="1:1" x14ac:dyDescent="0.35">
      <c r="A242" s="12">
        <v>23</v>
      </c>
    </row>
    <row r="243" spans="1:1" x14ac:dyDescent="0.35">
      <c r="A243" s="12">
        <v>18</v>
      </c>
    </row>
    <row r="244" spans="1:1" x14ac:dyDescent="0.35">
      <c r="A244" s="12">
        <v>56</v>
      </c>
    </row>
    <row r="245" spans="1:1" x14ac:dyDescent="0.35">
      <c r="A245" s="12">
        <v>44</v>
      </c>
    </row>
    <row r="246" spans="1:1" x14ac:dyDescent="0.35">
      <c r="A246" s="12">
        <v>35</v>
      </c>
    </row>
    <row r="247" spans="1:1" x14ac:dyDescent="0.35">
      <c r="A247" s="12">
        <v>17</v>
      </c>
    </row>
    <row r="248" spans="1:1" x14ac:dyDescent="0.35">
      <c r="A248" s="12">
        <v>2</v>
      </c>
    </row>
    <row r="249" spans="1:1" x14ac:dyDescent="0.35">
      <c r="A249" s="12">
        <v>33</v>
      </c>
    </row>
    <row r="250" spans="1:1" x14ac:dyDescent="0.35">
      <c r="A250" s="12">
        <v>2</v>
      </c>
    </row>
    <row r="251" spans="1:1" x14ac:dyDescent="0.35">
      <c r="A251" s="12">
        <v>14</v>
      </c>
    </row>
    <row r="252" spans="1:1" x14ac:dyDescent="0.35">
      <c r="A252" s="12">
        <v>3</v>
      </c>
    </row>
    <row r="253" spans="1:1" x14ac:dyDescent="0.35">
      <c r="A253" s="12">
        <v>0</v>
      </c>
    </row>
    <row r="254" spans="1:1" x14ac:dyDescent="0.35">
      <c r="A254" s="12">
        <v>6</v>
      </c>
    </row>
    <row r="255" spans="1:1" x14ac:dyDescent="0.35">
      <c r="A255" s="12">
        <v>57</v>
      </c>
    </row>
  </sheetData>
  <pageMargins left="0.7" right="0.7" top="0.75" bottom="0.75" header="0.3" footer="0.3"/>
  <pageSetup paperSize="9" orientation="portrait" horizontalDpi="4294967294" verticalDpi="0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44902-2F83-4CCC-9ADB-8847D3619094}">
  <sheetPr>
    <tabColor rgb="FF92D050"/>
  </sheetPr>
  <dimension ref="A1:B1454"/>
  <sheetViews>
    <sheetView workbookViewId="0">
      <selection sqref="A1:B1454"/>
    </sheetView>
  </sheetViews>
  <sheetFormatPr defaultColWidth="8.9140625" defaultRowHeight="18" x14ac:dyDescent="0.35"/>
  <cols>
    <col min="1" max="1" width="10.1640625" style="7" customWidth="1"/>
    <col min="2" max="2" width="7.25" style="7" customWidth="1"/>
    <col min="3" max="16384" width="8.9140625" style="7"/>
  </cols>
  <sheetData>
    <row r="1" spans="1:2" x14ac:dyDescent="0.35">
      <c r="A1" s="15" t="s">
        <v>65</v>
      </c>
      <c r="B1" s="15" t="s">
        <v>67</v>
      </c>
    </row>
    <row r="2" spans="1:2" x14ac:dyDescent="0.35">
      <c r="A2" s="12" t="s">
        <v>73</v>
      </c>
      <c r="B2" s="12">
        <v>190</v>
      </c>
    </row>
    <row r="3" spans="1:2" x14ac:dyDescent="0.35">
      <c r="A3" s="12" t="s">
        <v>72</v>
      </c>
      <c r="B3" s="12">
        <v>126</v>
      </c>
    </row>
    <row r="4" spans="1:2" x14ac:dyDescent="0.35">
      <c r="A4" s="12" t="s">
        <v>68</v>
      </c>
      <c r="B4" s="12">
        <v>169</v>
      </c>
    </row>
    <row r="5" spans="1:2" x14ac:dyDescent="0.35">
      <c r="A5" s="12" t="s">
        <v>68</v>
      </c>
      <c r="B5" s="12">
        <v>53</v>
      </c>
    </row>
    <row r="6" spans="1:2" x14ac:dyDescent="0.35">
      <c r="A6" s="12" t="s">
        <v>74</v>
      </c>
      <c r="B6" s="12">
        <v>250</v>
      </c>
    </row>
    <row r="7" spans="1:2" x14ac:dyDescent="0.35">
      <c r="A7" s="12" t="s">
        <v>73</v>
      </c>
      <c r="B7" s="12">
        <v>47</v>
      </c>
    </row>
    <row r="8" spans="1:2" x14ac:dyDescent="0.35">
      <c r="A8" s="12" t="s">
        <v>71</v>
      </c>
      <c r="B8" s="12">
        <v>249</v>
      </c>
    </row>
    <row r="9" spans="1:2" x14ac:dyDescent="0.35">
      <c r="A9" s="12" t="s">
        <v>72</v>
      </c>
      <c r="B9" s="12">
        <v>206</v>
      </c>
    </row>
    <row r="10" spans="1:2" x14ac:dyDescent="0.35">
      <c r="A10" s="12" t="s">
        <v>68</v>
      </c>
      <c r="B10" s="12">
        <v>60</v>
      </c>
    </row>
    <row r="11" spans="1:2" x14ac:dyDescent="0.35">
      <c r="A11" s="12" t="s">
        <v>73</v>
      </c>
      <c r="B11" s="12">
        <v>29</v>
      </c>
    </row>
    <row r="12" spans="1:2" x14ac:dyDescent="0.35">
      <c r="A12" s="12" t="s">
        <v>74</v>
      </c>
      <c r="B12" s="12">
        <v>122</v>
      </c>
    </row>
    <row r="13" spans="1:2" x14ac:dyDescent="0.35">
      <c r="A13" s="12" t="s">
        <v>74</v>
      </c>
      <c r="B13" s="12">
        <v>58</v>
      </c>
    </row>
    <row r="14" spans="1:2" x14ac:dyDescent="0.35">
      <c r="A14" s="12" t="s">
        <v>73</v>
      </c>
      <c r="B14" s="12">
        <v>55</v>
      </c>
    </row>
    <row r="15" spans="1:2" x14ac:dyDescent="0.35">
      <c r="A15" s="12" t="s">
        <v>73</v>
      </c>
      <c r="B15" s="12">
        <v>136</v>
      </c>
    </row>
    <row r="16" spans="1:2" x14ac:dyDescent="0.35">
      <c r="A16" s="12" t="s">
        <v>72</v>
      </c>
      <c r="B16" s="12">
        <v>229</v>
      </c>
    </row>
    <row r="17" spans="1:2" x14ac:dyDescent="0.35">
      <c r="A17" s="12" t="s">
        <v>72</v>
      </c>
      <c r="B17" s="12">
        <v>38</v>
      </c>
    </row>
    <row r="18" spans="1:2" x14ac:dyDescent="0.35">
      <c r="A18" s="12" t="s">
        <v>73</v>
      </c>
      <c r="B18" s="12">
        <v>199</v>
      </c>
    </row>
    <row r="19" spans="1:2" x14ac:dyDescent="0.35">
      <c r="A19" s="12" t="s">
        <v>68</v>
      </c>
      <c r="B19" s="12">
        <v>211</v>
      </c>
    </row>
    <row r="20" spans="1:2" x14ac:dyDescent="0.35">
      <c r="A20" s="12" t="s">
        <v>73</v>
      </c>
      <c r="B20" s="12">
        <v>83</v>
      </c>
    </row>
    <row r="21" spans="1:2" x14ac:dyDescent="0.35">
      <c r="A21" s="12" t="s">
        <v>72</v>
      </c>
      <c r="B21" s="12">
        <v>222</v>
      </c>
    </row>
    <row r="22" spans="1:2" x14ac:dyDescent="0.35">
      <c r="A22" s="12" t="s">
        <v>72</v>
      </c>
      <c r="B22" s="12">
        <v>239</v>
      </c>
    </row>
    <row r="23" spans="1:2" x14ac:dyDescent="0.35">
      <c r="A23" s="12" t="s">
        <v>71</v>
      </c>
      <c r="B23" s="12">
        <v>177</v>
      </c>
    </row>
    <row r="24" spans="1:2" x14ac:dyDescent="0.35">
      <c r="A24" s="12" t="s">
        <v>68</v>
      </c>
      <c r="B24" s="12">
        <v>134</v>
      </c>
    </row>
    <row r="25" spans="1:2" x14ac:dyDescent="0.35">
      <c r="A25" s="12" t="s">
        <v>68</v>
      </c>
      <c r="B25" s="12">
        <v>118</v>
      </c>
    </row>
    <row r="26" spans="1:2" x14ac:dyDescent="0.35">
      <c r="A26" s="12" t="s">
        <v>74</v>
      </c>
      <c r="B26" s="12">
        <v>222</v>
      </c>
    </row>
    <row r="27" spans="1:2" x14ac:dyDescent="0.35">
      <c r="A27" s="12" t="s">
        <v>68</v>
      </c>
      <c r="B27" s="12">
        <v>118</v>
      </c>
    </row>
    <row r="28" spans="1:2" x14ac:dyDescent="0.35">
      <c r="A28" s="12" t="s">
        <v>71</v>
      </c>
      <c r="B28" s="12">
        <v>172</v>
      </c>
    </row>
    <row r="29" spans="1:2" x14ac:dyDescent="0.35">
      <c r="A29" s="12" t="s">
        <v>74</v>
      </c>
      <c r="B29" s="12">
        <v>51</v>
      </c>
    </row>
    <row r="30" spans="1:2" x14ac:dyDescent="0.35">
      <c r="A30" s="12" t="s">
        <v>72</v>
      </c>
      <c r="B30" s="12">
        <v>26</v>
      </c>
    </row>
    <row r="31" spans="1:2" x14ac:dyDescent="0.35">
      <c r="A31" s="12" t="s">
        <v>73</v>
      </c>
      <c r="B31" s="12">
        <v>129</v>
      </c>
    </row>
    <row r="32" spans="1:2" x14ac:dyDescent="0.35">
      <c r="A32" s="12" t="s">
        <v>68</v>
      </c>
      <c r="B32" s="12">
        <v>74</v>
      </c>
    </row>
    <row r="33" spans="1:2" x14ac:dyDescent="0.35">
      <c r="A33" s="12" t="s">
        <v>72</v>
      </c>
      <c r="B33" s="12">
        <v>175</v>
      </c>
    </row>
    <row r="34" spans="1:2" x14ac:dyDescent="0.35">
      <c r="A34" s="12" t="s">
        <v>68</v>
      </c>
      <c r="B34" s="12">
        <v>150</v>
      </c>
    </row>
    <row r="35" spans="1:2" x14ac:dyDescent="0.35">
      <c r="A35" s="12" t="s">
        <v>72</v>
      </c>
      <c r="B35" s="12">
        <v>244</v>
      </c>
    </row>
    <row r="36" spans="1:2" x14ac:dyDescent="0.35">
      <c r="A36" s="12" t="s">
        <v>72</v>
      </c>
      <c r="B36" s="12">
        <v>175</v>
      </c>
    </row>
    <row r="37" spans="1:2" x14ac:dyDescent="0.35">
      <c r="A37" s="12" t="s">
        <v>72</v>
      </c>
      <c r="B37" s="12">
        <v>181</v>
      </c>
    </row>
    <row r="38" spans="1:2" x14ac:dyDescent="0.35">
      <c r="A38" s="12" t="s">
        <v>68</v>
      </c>
      <c r="B38" s="12">
        <v>218</v>
      </c>
    </row>
    <row r="39" spans="1:2" x14ac:dyDescent="0.35">
      <c r="A39" s="12" t="s">
        <v>73</v>
      </c>
      <c r="B39" s="12">
        <v>78</v>
      </c>
    </row>
    <row r="40" spans="1:2" x14ac:dyDescent="0.35">
      <c r="A40" s="12" t="s">
        <v>68</v>
      </c>
      <c r="B40" s="12">
        <v>223</v>
      </c>
    </row>
    <row r="41" spans="1:2" x14ac:dyDescent="0.35">
      <c r="A41" s="12" t="s">
        <v>72</v>
      </c>
      <c r="B41" s="12">
        <v>250</v>
      </c>
    </row>
    <row r="42" spans="1:2" x14ac:dyDescent="0.35">
      <c r="A42" s="12" t="s">
        <v>73</v>
      </c>
      <c r="B42" s="12">
        <v>80</v>
      </c>
    </row>
    <row r="43" spans="1:2" x14ac:dyDescent="0.35">
      <c r="A43" s="12" t="s">
        <v>74</v>
      </c>
      <c r="B43" s="12">
        <v>147</v>
      </c>
    </row>
    <row r="44" spans="1:2" x14ac:dyDescent="0.35">
      <c r="A44" s="12" t="s">
        <v>74</v>
      </c>
      <c r="B44" s="12">
        <v>114</v>
      </c>
    </row>
    <row r="45" spans="1:2" x14ac:dyDescent="0.35">
      <c r="A45" s="12" t="s">
        <v>68</v>
      </c>
      <c r="B45" s="12">
        <v>19</v>
      </c>
    </row>
    <row r="46" spans="1:2" x14ac:dyDescent="0.35">
      <c r="A46" s="12" t="s">
        <v>73</v>
      </c>
      <c r="B46" s="12">
        <v>40</v>
      </c>
    </row>
    <row r="47" spans="1:2" x14ac:dyDescent="0.35">
      <c r="A47" s="12" t="s">
        <v>73</v>
      </c>
      <c r="B47" s="12">
        <v>103</v>
      </c>
    </row>
    <row r="48" spans="1:2" x14ac:dyDescent="0.35">
      <c r="A48" s="12" t="s">
        <v>68</v>
      </c>
      <c r="B48" s="12">
        <v>65</v>
      </c>
    </row>
    <row r="49" spans="1:2" x14ac:dyDescent="0.35">
      <c r="A49" s="12" t="s">
        <v>73</v>
      </c>
      <c r="B49" s="12">
        <v>18</v>
      </c>
    </row>
    <row r="50" spans="1:2" x14ac:dyDescent="0.35">
      <c r="A50" s="12" t="s">
        <v>72</v>
      </c>
      <c r="B50" s="12">
        <v>41</v>
      </c>
    </row>
    <row r="51" spans="1:2" x14ac:dyDescent="0.35">
      <c r="A51" s="12" t="s">
        <v>73</v>
      </c>
      <c r="B51" s="12">
        <v>45</v>
      </c>
    </row>
    <row r="52" spans="1:2" x14ac:dyDescent="0.35">
      <c r="A52" s="12" t="s">
        <v>73</v>
      </c>
      <c r="B52" s="12">
        <v>49</v>
      </c>
    </row>
    <row r="53" spans="1:2" x14ac:dyDescent="0.35">
      <c r="A53" s="12" t="s">
        <v>68</v>
      </c>
      <c r="B53" s="12">
        <v>37</v>
      </c>
    </row>
    <row r="54" spans="1:2" x14ac:dyDescent="0.35">
      <c r="A54" s="12" t="s">
        <v>72</v>
      </c>
      <c r="B54" s="12">
        <v>200</v>
      </c>
    </row>
    <row r="55" spans="1:2" x14ac:dyDescent="0.35">
      <c r="A55" s="12" t="s">
        <v>73</v>
      </c>
      <c r="B55" s="12">
        <v>19</v>
      </c>
    </row>
    <row r="56" spans="1:2" x14ac:dyDescent="0.35">
      <c r="A56" s="12" t="s">
        <v>68</v>
      </c>
      <c r="B56" s="12">
        <v>38</v>
      </c>
    </row>
    <row r="57" spans="1:2" x14ac:dyDescent="0.35">
      <c r="A57" s="12" t="s">
        <v>73</v>
      </c>
      <c r="B57" s="12">
        <v>149</v>
      </c>
    </row>
    <row r="58" spans="1:2" x14ac:dyDescent="0.35">
      <c r="A58" s="12" t="s">
        <v>68</v>
      </c>
      <c r="B58" s="12">
        <v>217</v>
      </c>
    </row>
    <row r="59" spans="1:2" x14ac:dyDescent="0.35">
      <c r="A59" s="12" t="s">
        <v>73</v>
      </c>
      <c r="B59" s="12">
        <v>59</v>
      </c>
    </row>
    <row r="60" spans="1:2" x14ac:dyDescent="0.35">
      <c r="A60" s="12" t="s">
        <v>68</v>
      </c>
      <c r="B60" s="12">
        <v>57</v>
      </c>
    </row>
    <row r="61" spans="1:2" x14ac:dyDescent="0.35">
      <c r="A61" s="12" t="s">
        <v>74</v>
      </c>
      <c r="B61" s="12">
        <v>133</v>
      </c>
    </row>
    <row r="62" spans="1:2" x14ac:dyDescent="0.35">
      <c r="A62" s="12" t="s">
        <v>72</v>
      </c>
      <c r="B62" s="12">
        <v>149</v>
      </c>
    </row>
    <row r="63" spans="1:2" x14ac:dyDescent="0.35">
      <c r="A63" s="12" t="s">
        <v>68</v>
      </c>
      <c r="B63" s="12">
        <v>47</v>
      </c>
    </row>
    <row r="64" spans="1:2" x14ac:dyDescent="0.35">
      <c r="A64" s="12" t="s">
        <v>74</v>
      </c>
      <c r="B64" s="12">
        <v>187</v>
      </c>
    </row>
    <row r="65" spans="1:2" x14ac:dyDescent="0.35">
      <c r="A65" s="12" t="s">
        <v>72</v>
      </c>
      <c r="B65" s="12">
        <v>2</v>
      </c>
    </row>
    <row r="66" spans="1:2" x14ac:dyDescent="0.35">
      <c r="A66" s="12" t="s">
        <v>72</v>
      </c>
      <c r="B66" s="12">
        <v>226</v>
      </c>
    </row>
    <row r="67" spans="1:2" x14ac:dyDescent="0.35">
      <c r="A67" s="12" t="s">
        <v>72</v>
      </c>
      <c r="B67" s="12">
        <v>5</v>
      </c>
    </row>
    <row r="68" spans="1:2" x14ac:dyDescent="0.35">
      <c r="A68" s="12" t="s">
        <v>68</v>
      </c>
      <c r="B68" s="12">
        <v>10</v>
      </c>
    </row>
    <row r="69" spans="1:2" x14ac:dyDescent="0.35">
      <c r="A69" s="12" t="s">
        <v>73</v>
      </c>
      <c r="B69" s="12">
        <v>229</v>
      </c>
    </row>
    <row r="70" spans="1:2" x14ac:dyDescent="0.35">
      <c r="A70" s="12" t="s">
        <v>72</v>
      </c>
      <c r="B70" s="12">
        <v>13</v>
      </c>
    </row>
    <row r="71" spans="1:2" x14ac:dyDescent="0.35">
      <c r="A71" s="12" t="s">
        <v>72</v>
      </c>
      <c r="B71" s="12">
        <v>13</v>
      </c>
    </row>
    <row r="72" spans="1:2" x14ac:dyDescent="0.35">
      <c r="A72" s="12" t="s">
        <v>73</v>
      </c>
      <c r="B72" s="12">
        <v>86</v>
      </c>
    </row>
    <row r="73" spans="1:2" x14ac:dyDescent="0.35">
      <c r="A73" s="12" t="s">
        <v>73</v>
      </c>
      <c r="B73" s="12">
        <v>246</v>
      </c>
    </row>
    <row r="74" spans="1:2" x14ac:dyDescent="0.35">
      <c r="A74" s="12" t="s">
        <v>74</v>
      </c>
      <c r="B74" s="12">
        <v>182</v>
      </c>
    </row>
    <row r="75" spans="1:2" x14ac:dyDescent="0.35">
      <c r="A75" s="12" t="s">
        <v>68</v>
      </c>
      <c r="B75" s="12">
        <v>33</v>
      </c>
    </row>
    <row r="76" spans="1:2" x14ac:dyDescent="0.35">
      <c r="A76" s="12" t="s">
        <v>68</v>
      </c>
      <c r="B76" s="12">
        <v>152</v>
      </c>
    </row>
    <row r="77" spans="1:2" x14ac:dyDescent="0.35">
      <c r="A77" s="12" t="s">
        <v>74</v>
      </c>
      <c r="B77" s="12">
        <v>40</v>
      </c>
    </row>
    <row r="78" spans="1:2" x14ac:dyDescent="0.35">
      <c r="A78" s="12" t="s">
        <v>72</v>
      </c>
      <c r="B78" s="12">
        <v>111</v>
      </c>
    </row>
    <row r="79" spans="1:2" x14ac:dyDescent="0.35">
      <c r="A79" s="12" t="s">
        <v>72</v>
      </c>
      <c r="B79" s="12">
        <v>12</v>
      </c>
    </row>
    <row r="80" spans="1:2" x14ac:dyDescent="0.35">
      <c r="A80" s="12" t="s">
        <v>68</v>
      </c>
      <c r="B80" s="12">
        <v>59</v>
      </c>
    </row>
    <row r="81" spans="1:2" x14ac:dyDescent="0.35">
      <c r="A81" s="12" t="s">
        <v>72</v>
      </c>
      <c r="B81" s="12">
        <v>89</v>
      </c>
    </row>
    <row r="82" spans="1:2" x14ac:dyDescent="0.35">
      <c r="A82" s="12" t="s">
        <v>74</v>
      </c>
      <c r="B82" s="12">
        <v>109</v>
      </c>
    </row>
    <row r="83" spans="1:2" x14ac:dyDescent="0.35">
      <c r="A83" s="12" t="s">
        <v>74</v>
      </c>
      <c r="B83" s="12">
        <v>98</v>
      </c>
    </row>
    <row r="84" spans="1:2" x14ac:dyDescent="0.35">
      <c r="A84" s="12" t="s">
        <v>74</v>
      </c>
      <c r="B84" s="12">
        <v>69</v>
      </c>
    </row>
    <row r="85" spans="1:2" x14ac:dyDescent="0.35">
      <c r="A85" s="12" t="s">
        <v>68</v>
      </c>
      <c r="B85" s="12">
        <v>150</v>
      </c>
    </row>
    <row r="86" spans="1:2" x14ac:dyDescent="0.35">
      <c r="A86" s="12" t="s">
        <v>72</v>
      </c>
      <c r="B86" s="12">
        <v>64</v>
      </c>
    </row>
    <row r="87" spans="1:2" x14ac:dyDescent="0.35">
      <c r="A87" s="12" t="s">
        <v>72</v>
      </c>
      <c r="B87" s="12">
        <v>122</v>
      </c>
    </row>
    <row r="88" spans="1:2" x14ac:dyDescent="0.35">
      <c r="A88" s="12" t="s">
        <v>71</v>
      </c>
      <c r="B88" s="12">
        <v>116</v>
      </c>
    </row>
    <row r="89" spans="1:2" x14ac:dyDescent="0.35">
      <c r="A89" s="12" t="s">
        <v>73</v>
      </c>
      <c r="B89" s="12">
        <v>136</v>
      </c>
    </row>
    <row r="90" spans="1:2" x14ac:dyDescent="0.35">
      <c r="A90" s="12" t="s">
        <v>72</v>
      </c>
      <c r="B90" s="12">
        <v>42</v>
      </c>
    </row>
    <row r="91" spans="1:2" x14ac:dyDescent="0.35">
      <c r="A91" s="12" t="s">
        <v>73</v>
      </c>
      <c r="B91" s="12">
        <v>226</v>
      </c>
    </row>
    <row r="92" spans="1:2" x14ac:dyDescent="0.35">
      <c r="A92" s="12" t="s">
        <v>68</v>
      </c>
      <c r="B92" s="12">
        <v>197</v>
      </c>
    </row>
    <row r="93" spans="1:2" x14ac:dyDescent="0.35">
      <c r="A93" s="12" t="s">
        <v>71</v>
      </c>
      <c r="B93" s="12">
        <v>203</v>
      </c>
    </row>
    <row r="94" spans="1:2" x14ac:dyDescent="0.35">
      <c r="A94" s="12" t="s">
        <v>74</v>
      </c>
      <c r="B94" s="12">
        <v>178</v>
      </c>
    </row>
    <row r="95" spans="1:2" x14ac:dyDescent="0.35">
      <c r="A95" s="12" t="s">
        <v>73</v>
      </c>
      <c r="B95" s="12">
        <v>215</v>
      </c>
    </row>
    <row r="96" spans="1:2" x14ac:dyDescent="0.35">
      <c r="A96" s="12" t="s">
        <v>71</v>
      </c>
      <c r="B96" s="12">
        <v>190</v>
      </c>
    </row>
    <row r="97" spans="1:2" x14ac:dyDescent="0.35">
      <c r="A97" s="12" t="s">
        <v>74</v>
      </c>
      <c r="B97" s="12">
        <v>108</v>
      </c>
    </row>
    <row r="98" spans="1:2" x14ac:dyDescent="0.35">
      <c r="A98" s="12" t="s">
        <v>73</v>
      </c>
      <c r="B98" s="12">
        <v>95</v>
      </c>
    </row>
    <row r="99" spans="1:2" x14ac:dyDescent="0.35">
      <c r="A99" s="12" t="s">
        <v>73</v>
      </c>
      <c r="B99" s="12">
        <v>141</v>
      </c>
    </row>
    <row r="100" spans="1:2" x14ac:dyDescent="0.35">
      <c r="A100" s="12" t="s">
        <v>68</v>
      </c>
      <c r="B100" s="12">
        <v>12</v>
      </c>
    </row>
    <row r="101" spans="1:2" x14ac:dyDescent="0.35">
      <c r="A101" s="12" t="s">
        <v>74</v>
      </c>
      <c r="B101" s="12">
        <v>104</v>
      </c>
    </row>
    <row r="102" spans="1:2" x14ac:dyDescent="0.35">
      <c r="A102" s="12" t="s">
        <v>68</v>
      </c>
      <c r="B102" s="12">
        <v>209</v>
      </c>
    </row>
    <row r="103" spans="1:2" x14ac:dyDescent="0.35">
      <c r="A103" s="12" t="s">
        <v>68</v>
      </c>
      <c r="B103" s="12">
        <v>75</v>
      </c>
    </row>
    <row r="104" spans="1:2" x14ac:dyDescent="0.35">
      <c r="A104" s="12" t="s">
        <v>73</v>
      </c>
      <c r="B104" s="12">
        <v>89</v>
      </c>
    </row>
    <row r="105" spans="1:2" x14ac:dyDescent="0.35">
      <c r="A105" s="12" t="s">
        <v>74</v>
      </c>
      <c r="B105" s="12">
        <v>109</v>
      </c>
    </row>
    <row r="106" spans="1:2" x14ac:dyDescent="0.35">
      <c r="A106" s="12" t="s">
        <v>73</v>
      </c>
      <c r="B106" s="12">
        <v>99</v>
      </c>
    </row>
    <row r="107" spans="1:2" x14ac:dyDescent="0.35">
      <c r="A107" s="12" t="s">
        <v>74</v>
      </c>
      <c r="B107" s="12">
        <v>152</v>
      </c>
    </row>
    <row r="108" spans="1:2" x14ac:dyDescent="0.35">
      <c r="A108" s="12" t="s">
        <v>71</v>
      </c>
      <c r="B108" s="12">
        <v>31</v>
      </c>
    </row>
    <row r="109" spans="1:2" x14ac:dyDescent="0.35">
      <c r="A109" s="12" t="s">
        <v>74</v>
      </c>
      <c r="B109" s="12">
        <v>36</v>
      </c>
    </row>
    <row r="110" spans="1:2" x14ac:dyDescent="0.35">
      <c r="A110" s="12" t="s">
        <v>73</v>
      </c>
      <c r="B110" s="12">
        <v>33</v>
      </c>
    </row>
    <row r="111" spans="1:2" x14ac:dyDescent="0.35">
      <c r="A111" s="12" t="s">
        <v>73</v>
      </c>
      <c r="B111" s="12">
        <v>24</v>
      </c>
    </row>
    <row r="112" spans="1:2" x14ac:dyDescent="0.35">
      <c r="A112" s="12" t="s">
        <v>74</v>
      </c>
      <c r="B112" s="12">
        <v>18</v>
      </c>
    </row>
    <row r="113" spans="1:2" x14ac:dyDescent="0.35">
      <c r="A113" s="12" t="s">
        <v>73</v>
      </c>
      <c r="B113" s="12">
        <v>50</v>
      </c>
    </row>
    <row r="114" spans="1:2" x14ac:dyDescent="0.35">
      <c r="A114" s="12" t="s">
        <v>68</v>
      </c>
      <c r="B114" s="12">
        <v>158</v>
      </c>
    </row>
    <row r="115" spans="1:2" x14ac:dyDescent="0.35">
      <c r="A115" s="12" t="s">
        <v>72</v>
      </c>
      <c r="B115" s="12">
        <v>250</v>
      </c>
    </row>
    <row r="116" spans="1:2" x14ac:dyDescent="0.35">
      <c r="A116" s="12" t="s">
        <v>68</v>
      </c>
      <c r="B116" s="12">
        <v>62</v>
      </c>
    </row>
    <row r="117" spans="1:2" x14ac:dyDescent="0.35">
      <c r="A117" s="12" t="s">
        <v>68</v>
      </c>
      <c r="B117" s="12">
        <v>47</v>
      </c>
    </row>
    <row r="118" spans="1:2" x14ac:dyDescent="0.35">
      <c r="A118" s="12" t="s">
        <v>68</v>
      </c>
      <c r="B118" s="12">
        <v>170</v>
      </c>
    </row>
    <row r="119" spans="1:2" x14ac:dyDescent="0.35">
      <c r="A119" s="12" t="s">
        <v>73</v>
      </c>
      <c r="B119" s="12">
        <v>119</v>
      </c>
    </row>
    <row r="120" spans="1:2" x14ac:dyDescent="0.35">
      <c r="A120" s="12" t="s">
        <v>68</v>
      </c>
      <c r="B120" s="12">
        <v>31</v>
      </c>
    </row>
    <row r="121" spans="1:2" x14ac:dyDescent="0.35">
      <c r="A121" s="12" t="s">
        <v>74</v>
      </c>
      <c r="B121" s="12">
        <v>89</v>
      </c>
    </row>
    <row r="122" spans="1:2" x14ac:dyDescent="0.35">
      <c r="A122" s="12" t="s">
        <v>73</v>
      </c>
      <c r="B122" s="12">
        <v>139</v>
      </c>
    </row>
    <row r="123" spans="1:2" x14ac:dyDescent="0.35">
      <c r="A123" s="12" t="s">
        <v>74</v>
      </c>
      <c r="B123" s="12">
        <v>189</v>
      </c>
    </row>
    <row r="124" spans="1:2" x14ac:dyDescent="0.35">
      <c r="A124" s="12" t="s">
        <v>71</v>
      </c>
      <c r="B124" s="12">
        <v>192</v>
      </c>
    </row>
    <row r="125" spans="1:2" x14ac:dyDescent="0.35">
      <c r="A125" s="12" t="s">
        <v>74</v>
      </c>
      <c r="B125" s="12">
        <v>119</v>
      </c>
    </row>
    <row r="126" spans="1:2" x14ac:dyDescent="0.35">
      <c r="A126" s="12" t="s">
        <v>74</v>
      </c>
      <c r="B126" s="12">
        <v>43</v>
      </c>
    </row>
    <row r="127" spans="1:2" x14ac:dyDescent="0.35">
      <c r="A127" s="12" t="s">
        <v>73</v>
      </c>
      <c r="B127" s="12">
        <v>220</v>
      </c>
    </row>
    <row r="128" spans="1:2" x14ac:dyDescent="0.35">
      <c r="A128" s="12" t="s">
        <v>68</v>
      </c>
      <c r="B128" s="12">
        <v>202</v>
      </c>
    </row>
    <row r="129" spans="1:2" x14ac:dyDescent="0.35">
      <c r="A129" s="12" t="s">
        <v>74</v>
      </c>
      <c r="B129" s="12">
        <v>13</v>
      </c>
    </row>
    <row r="130" spans="1:2" x14ac:dyDescent="0.35">
      <c r="A130" s="12" t="s">
        <v>72</v>
      </c>
      <c r="B130" s="12">
        <v>19</v>
      </c>
    </row>
    <row r="131" spans="1:2" x14ac:dyDescent="0.35">
      <c r="A131" s="12" t="s">
        <v>68</v>
      </c>
      <c r="B131" s="12">
        <v>187</v>
      </c>
    </row>
    <row r="132" spans="1:2" x14ac:dyDescent="0.35">
      <c r="A132" s="12" t="s">
        <v>68</v>
      </c>
      <c r="B132" s="12">
        <v>9</v>
      </c>
    </row>
    <row r="133" spans="1:2" x14ac:dyDescent="0.35">
      <c r="A133" s="12" t="s">
        <v>71</v>
      </c>
      <c r="B133" s="12">
        <v>55</v>
      </c>
    </row>
    <row r="134" spans="1:2" x14ac:dyDescent="0.35">
      <c r="A134" s="12" t="s">
        <v>74</v>
      </c>
      <c r="B134" s="12">
        <v>3</v>
      </c>
    </row>
    <row r="135" spans="1:2" x14ac:dyDescent="0.35">
      <c r="A135" s="12" t="s">
        <v>68</v>
      </c>
      <c r="B135" s="12">
        <v>8</v>
      </c>
    </row>
    <row r="136" spans="1:2" x14ac:dyDescent="0.35">
      <c r="A136" s="12" t="s">
        <v>73</v>
      </c>
      <c r="B136" s="12">
        <v>220</v>
      </c>
    </row>
    <row r="137" spans="1:2" x14ac:dyDescent="0.35">
      <c r="A137" s="12" t="s">
        <v>73</v>
      </c>
      <c r="B137" s="12">
        <v>173</v>
      </c>
    </row>
    <row r="138" spans="1:2" x14ac:dyDescent="0.35">
      <c r="A138" s="12" t="s">
        <v>73</v>
      </c>
      <c r="B138" s="12">
        <v>196</v>
      </c>
    </row>
    <row r="139" spans="1:2" x14ac:dyDescent="0.35">
      <c r="A139" s="12" t="s">
        <v>73</v>
      </c>
      <c r="B139" s="12">
        <v>184</v>
      </c>
    </row>
    <row r="140" spans="1:2" x14ac:dyDescent="0.35">
      <c r="A140" s="12" t="s">
        <v>68</v>
      </c>
      <c r="B140" s="12">
        <v>231</v>
      </c>
    </row>
    <row r="141" spans="1:2" x14ac:dyDescent="0.35">
      <c r="A141" s="12" t="s">
        <v>73</v>
      </c>
      <c r="B141" s="12">
        <v>148</v>
      </c>
    </row>
    <row r="142" spans="1:2" x14ac:dyDescent="0.35">
      <c r="A142" s="12" t="s">
        <v>72</v>
      </c>
      <c r="B142" s="12">
        <v>158</v>
      </c>
    </row>
    <row r="143" spans="1:2" x14ac:dyDescent="0.35">
      <c r="A143" s="12" t="s">
        <v>72</v>
      </c>
      <c r="B143" s="12">
        <v>108</v>
      </c>
    </row>
    <row r="144" spans="1:2" x14ac:dyDescent="0.35">
      <c r="A144" s="12" t="s">
        <v>68</v>
      </c>
      <c r="B144" s="12">
        <v>156</v>
      </c>
    </row>
    <row r="145" spans="1:2" x14ac:dyDescent="0.35">
      <c r="A145" s="12" t="s">
        <v>72</v>
      </c>
      <c r="B145" s="12">
        <v>124</v>
      </c>
    </row>
    <row r="146" spans="1:2" x14ac:dyDescent="0.35">
      <c r="A146" s="12" t="s">
        <v>74</v>
      </c>
      <c r="B146" s="12">
        <v>249</v>
      </c>
    </row>
    <row r="147" spans="1:2" x14ac:dyDescent="0.35">
      <c r="A147" s="12" t="s">
        <v>72</v>
      </c>
      <c r="B147" s="12">
        <v>128</v>
      </c>
    </row>
    <row r="148" spans="1:2" x14ac:dyDescent="0.35">
      <c r="A148" s="12" t="s">
        <v>74</v>
      </c>
      <c r="B148" s="12">
        <v>209</v>
      </c>
    </row>
    <row r="149" spans="1:2" x14ac:dyDescent="0.35">
      <c r="A149" s="12" t="s">
        <v>73</v>
      </c>
      <c r="B149" s="12">
        <v>84</v>
      </c>
    </row>
    <row r="150" spans="1:2" x14ac:dyDescent="0.35">
      <c r="A150" s="12" t="s">
        <v>72</v>
      </c>
      <c r="B150" s="12">
        <v>212</v>
      </c>
    </row>
    <row r="151" spans="1:2" x14ac:dyDescent="0.35">
      <c r="A151" s="12" t="s">
        <v>73</v>
      </c>
      <c r="B151" s="12">
        <v>191</v>
      </c>
    </row>
    <row r="152" spans="1:2" x14ac:dyDescent="0.35">
      <c r="A152" s="12" t="s">
        <v>72</v>
      </c>
      <c r="B152" s="12">
        <v>79</v>
      </c>
    </row>
    <row r="153" spans="1:2" x14ac:dyDescent="0.35">
      <c r="A153" s="12" t="s">
        <v>68</v>
      </c>
      <c r="B153" s="12">
        <v>215</v>
      </c>
    </row>
    <row r="154" spans="1:2" x14ac:dyDescent="0.35">
      <c r="A154" s="12" t="s">
        <v>72</v>
      </c>
      <c r="B154" s="12">
        <v>63</v>
      </c>
    </row>
    <row r="155" spans="1:2" x14ac:dyDescent="0.35">
      <c r="A155" s="12" t="s">
        <v>74</v>
      </c>
      <c r="B155" s="12">
        <v>161</v>
      </c>
    </row>
    <row r="156" spans="1:2" x14ac:dyDescent="0.35">
      <c r="A156" s="12" t="s">
        <v>73</v>
      </c>
      <c r="B156" s="12">
        <v>46</v>
      </c>
    </row>
    <row r="157" spans="1:2" x14ac:dyDescent="0.35">
      <c r="A157" s="12" t="s">
        <v>74</v>
      </c>
      <c r="B157" s="12">
        <v>88</v>
      </c>
    </row>
    <row r="158" spans="1:2" x14ac:dyDescent="0.35">
      <c r="A158" s="12" t="s">
        <v>73</v>
      </c>
      <c r="B158" s="12">
        <v>62</v>
      </c>
    </row>
    <row r="159" spans="1:2" x14ac:dyDescent="0.35">
      <c r="A159" s="12" t="s">
        <v>71</v>
      </c>
      <c r="B159" s="12">
        <v>67</v>
      </c>
    </row>
    <row r="160" spans="1:2" x14ac:dyDescent="0.35">
      <c r="A160" s="12" t="s">
        <v>71</v>
      </c>
      <c r="B160" s="12">
        <v>55</v>
      </c>
    </row>
    <row r="161" spans="1:2" x14ac:dyDescent="0.35">
      <c r="A161" s="12" t="s">
        <v>74</v>
      </c>
      <c r="B161" s="12">
        <v>140</v>
      </c>
    </row>
    <row r="162" spans="1:2" x14ac:dyDescent="0.35">
      <c r="A162" s="12" t="s">
        <v>72</v>
      </c>
      <c r="B162" s="12">
        <v>208</v>
      </c>
    </row>
    <row r="163" spans="1:2" x14ac:dyDescent="0.35">
      <c r="A163" s="12" t="s">
        <v>72</v>
      </c>
      <c r="B163" s="12">
        <v>203</v>
      </c>
    </row>
    <row r="164" spans="1:2" x14ac:dyDescent="0.35">
      <c r="A164" s="12" t="s">
        <v>73</v>
      </c>
      <c r="B164" s="12">
        <v>218</v>
      </c>
    </row>
    <row r="165" spans="1:2" x14ac:dyDescent="0.35">
      <c r="A165" s="12" t="s">
        <v>72</v>
      </c>
      <c r="B165" s="12">
        <v>203</v>
      </c>
    </row>
    <row r="166" spans="1:2" x14ac:dyDescent="0.35">
      <c r="A166" s="12" t="s">
        <v>72</v>
      </c>
      <c r="B166" s="12">
        <v>157</v>
      </c>
    </row>
    <row r="167" spans="1:2" x14ac:dyDescent="0.35">
      <c r="A167" s="12" t="s">
        <v>74</v>
      </c>
      <c r="B167" s="12">
        <v>228</v>
      </c>
    </row>
    <row r="168" spans="1:2" x14ac:dyDescent="0.35">
      <c r="A168" s="12" t="s">
        <v>68</v>
      </c>
      <c r="B168" s="12">
        <v>22</v>
      </c>
    </row>
    <row r="169" spans="1:2" x14ac:dyDescent="0.35">
      <c r="A169" s="12" t="s">
        <v>72</v>
      </c>
      <c r="B169" s="12">
        <v>86</v>
      </c>
    </row>
    <row r="170" spans="1:2" x14ac:dyDescent="0.35">
      <c r="A170" s="12" t="s">
        <v>72</v>
      </c>
      <c r="B170" s="12">
        <v>22</v>
      </c>
    </row>
    <row r="171" spans="1:2" x14ac:dyDescent="0.35">
      <c r="A171" s="12" t="s">
        <v>73</v>
      </c>
      <c r="B171" s="12">
        <v>205</v>
      </c>
    </row>
    <row r="172" spans="1:2" x14ac:dyDescent="0.35">
      <c r="A172" s="12" t="s">
        <v>68</v>
      </c>
      <c r="B172" s="12">
        <v>167</v>
      </c>
    </row>
    <row r="173" spans="1:2" x14ac:dyDescent="0.35">
      <c r="A173" s="12" t="s">
        <v>72</v>
      </c>
      <c r="B173" s="12">
        <v>194</v>
      </c>
    </row>
    <row r="174" spans="1:2" x14ac:dyDescent="0.35">
      <c r="A174" s="12" t="s">
        <v>74</v>
      </c>
      <c r="B174" s="12">
        <v>123</v>
      </c>
    </row>
    <row r="175" spans="1:2" x14ac:dyDescent="0.35">
      <c r="A175" s="12" t="s">
        <v>68</v>
      </c>
      <c r="B175" s="12">
        <v>113</v>
      </c>
    </row>
    <row r="176" spans="1:2" x14ac:dyDescent="0.35">
      <c r="A176" s="12" t="s">
        <v>73</v>
      </c>
      <c r="B176" s="12">
        <v>34</v>
      </c>
    </row>
    <row r="177" spans="1:2" x14ac:dyDescent="0.35">
      <c r="A177" s="12" t="s">
        <v>74</v>
      </c>
      <c r="B177" s="12">
        <v>245</v>
      </c>
    </row>
    <row r="178" spans="1:2" x14ac:dyDescent="0.35">
      <c r="A178" s="12" t="s">
        <v>72</v>
      </c>
      <c r="B178" s="12">
        <v>83</v>
      </c>
    </row>
    <row r="179" spans="1:2" x14ac:dyDescent="0.35">
      <c r="A179" s="12" t="s">
        <v>72</v>
      </c>
      <c r="B179" s="12">
        <v>183</v>
      </c>
    </row>
    <row r="180" spans="1:2" x14ac:dyDescent="0.35">
      <c r="A180" s="12" t="s">
        <v>74</v>
      </c>
      <c r="B180" s="12">
        <v>64</v>
      </c>
    </row>
    <row r="181" spans="1:2" x14ac:dyDescent="0.35">
      <c r="A181" s="12" t="s">
        <v>74</v>
      </c>
      <c r="B181" s="12">
        <v>7</v>
      </c>
    </row>
    <row r="182" spans="1:2" x14ac:dyDescent="0.35">
      <c r="A182" s="12" t="s">
        <v>68</v>
      </c>
      <c r="B182" s="12">
        <v>19</v>
      </c>
    </row>
    <row r="183" spans="1:2" x14ac:dyDescent="0.35">
      <c r="A183" s="12" t="s">
        <v>73</v>
      </c>
      <c r="B183" s="12">
        <v>135</v>
      </c>
    </row>
    <row r="184" spans="1:2" x14ac:dyDescent="0.35">
      <c r="A184" s="12" t="s">
        <v>73</v>
      </c>
      <c r="B184" s="12">
        <v>203</v>
      </c>
    </row>
    <row r="185" spans="1:2" x14ac:dyDescent="0.35">
      <c r="A185" s="12" t="s">
        <v>73</v>
      </c>
      <c r="B185" s="12">
        <v>164</v>
      </c>
    </row>
    <row r="186" spans="1:2" x14ac:dyDescent="0.35">
      <c r="A186" s="12" t="s">
        <v>71</v>
      </c>
      <c r="B186" s="12">
        <v>33</v>
      </c>
    </row>
    <row r="187" spans="1:2" x14ac:dyDescent="0.35">
      <c r="A187" s="12" t="s">
        <v>68</v>
      </c>
      <c r="B187" s="12">
        <v>216</v>
      </c>
    </row>
    <row r="188" spans="1:2" x14ac:dyDescent="0.35">
      <c r="A188" s="12" t="s">
        <v>71</v>
      </c>
      <c r="B188" s="12">
        <v>61</v>
      </c>
    </row>
    <row r="189" spans="1:2" x14ac:dyDescent="0.35">
      <c r="A189" s="12" t="s">
        <v>74</v>
      </c>
      <c r="B189" s="12">
        <v>103</v>
      </c>
    </row>
    <row r="190" spans="1:2" x14ac:dyDescent="0.35">
      <c r="A190" s="12" t="s">
        <v>74</v>
      </c>
      <c r="B190" s="12">
        <v>231</v>
      </c>
    </row>
    <row r="191" spans="1:2" x14ac:dyDescent="0.35">
      <c r="A191" s="12" t="s">
        <v>74</v>
      </c>
      <c r="B191" s="12">
        <v>20</v>
      </c>
    </row>
    <row r="192" spans="1:2" x14ac:dyDescent="0.35">
      <c r="A192" s="12" t="s">
        <v>74</v>
      </c>
      <c r="B192" s="12">
        <v>203</v>
      </c>
    </row>
    <row r="193" spans="1:2" x14ac:dyDescent="0.35">
      <c r="A193" s="12" t="s">
        <v>73</v>
      </c>
      <c r="B193" s="12">
        <v>133</v>
      </c>
    </row>
    <row r="194" spans="1:2" x14ac:dyDescent="0.35">
      <c r="A194" s="12" t="s">
        <v>72</v>
      </c>
      <c r="B194" s="12">
        <v>114</v>
      </c>
    </row>
    <row r="195" spans="1:2" x14ac:dyDescent="0.35">
      <c r="A195" s="12" t="s">
        <v>72</v>
      </c>
      <c r="B195" s="12">
        <v>223</v>
      </c>
    </row>
    <row r="196" spans="1:2" x14ac:dyDescent="0.35">
      <c r="A196" s="12" t="s">
        <v>73</v>
      </c>
      <c r="B196" s="12">
        <v>78</v>
      </c>
    </row>
    <row r="197" spans="1:2" x14ac:dyDescent="0.35">
      <c r="A197" s="12" t="s">
        <v>73</v>
      </c>
      <c r="B197" s="12">
        <v>223</v>
      </c>
    </row>
    <row r="198" spans="1:2" x14ac:dyDescent="0.35">
      <c r="A198" s="12" t="s">
        <v>73</v>
      </c>
      <c r="B198" s="12">
        <v>34</v>
      </c>
    </row>
    <row r="199" spans="1:2" x14ac:dyDescent="0.35">
      <c r="A199" s="12" t="s">
        <v>73</v>
      </c>
      <c r="B199" s="12">
        <v>125</v>
      </c>
    </row>
    <row r="200" spans="1:2" x14ac:dyDescent="0.35">
      <c r="A200" s="12" t="s">
        <v>68</v>
      </c>
      <c r="B200" s="12">
        <v>80</v>
      </c>
    </row>
    <row r="201" spans="1:2" x14ac:dyDescent="0.35">
      <c r="A201" s="12" t="s">
        <v>73</v>
      </c>
      <c r="B201" s="12">
        <v>219</v>
      </c>
    </row>
    <row r="202" spans="1:2" x14ac:dyDescent="0.35">
      <c r="A202" s="12" t="s">
        <v>72</v>
      </c>
      <c r="B202" s="12">
        <v>38</v>
      </c>
    </row>
    <row r="203" spans="1:2" x14ac:dyDescent="0.35">
      <c r="A203" s="12" t="s">
        <v>72</v>
      </c>
      <c r="B203" s="12">
        <v>215</v>
      </c>
    </row>
    <row r="204" spans="1:2" x14ac:dyDescent="0.35">
      <c r="A204" s="12" t="s">
        <v>71</v>
      </c>
      <c r="B204" s="12">
        <v>58</v>
      </c>
    </row>
    <row r="205" spans="1:2" x14ac:dyDescent="0.35">
      <c r="A205" s="12" t="s">
        <v>72</v>
      </c>
      <c r="B205" s="12">
        <v>110</v>
      </c>
    </row>
    <row r="206" spans="1:2" x14ac:dyDescent="0.35">
      <c r="A206" s="12" t="s">
        <v>73</v>
      </c>
      <c r="B206" s="12">
        <v>217</v>
      </c>
    </row>
    <row r="207" spans="1:2" x14ac:dyDescent="0.35">
      <c r="A207" s="12" t="s">
        <v>72</v>
      </c>
      <c r="B207" s="12">
        <v>9</v>
      </c>
    </row>
    <row r="208" spans="1:2" x14ac:dyDescent="0.35">
      <c r="A208" s="12" t="s">
        <v>73</v>
      </c>
      <c r="B208" s="12">
        <v>59</v>
      </c>
    </row>
    <row r="209" spans="1:2" x14ac:dyDescent="0.35">
      <c r="A209" s="12" t="s">
        <v>73</v>
      </c>
      <c r="B209" s="12">
        <v>128</v>
      </c>
    </row>
    <row r="210" spans="1:2" x14ac:dyDescent="0.35">
      <c r="A210" s="12" t="s">
        <v>73</v>
      </c>
      <c r="B210" s="12">
        <v>198</v>
      </c>
    </row>
    <row r="211" spans="1:2" x14ac:dyDescent="0.35">
      <c r="A211" s="12" t="s">
        <v>71</v>
      </c>
      <c r="B211" s="12">
        <v>65</v>
      </c>
    </row>
    <row r="212" spans="1:2" x14ac:dyDescent="0.35">
      <c r="A212" s="12" t="s">
        <v>74</v>
      </c>
      <c r="B212" s="12">
        <v>151</v>
      </c>
    </row>
    <row r="213" spans="1:2" x14ac:dyDescent="0.35">
      <c r="A213" s="12" t="s">
        <v>74</v>
      </c>
      <c r="B213" s="12">
        <v>114</v>
      </c>
    </row>
    <row r="214" spans="1:2" x14ac:dyDescent="0.35">
      <c r="A214" s="12" t="s">
        <v>71</v>
      </c>
      <c r="B214" s="12">
        <v>116</v>
      </c>
    </row>
    <row r="215" spans="1:2" x14ac:dyDescent="0.35">
      <c r="A215" s="12" t="s">
        <v>74</v>
      </c>
      <c r="B215" s="12">
        <v>105</v>
      </c>
    </row>
    <row r="216" spans="1:2" x14ac:dyDescent="0.35">
      <c r="A216" s="12" t="s">
        <v>72</v>
      </c>
      <c r="B216" s="12">
        <v>188</v>
      </c>
    </row>
    <row r="217" spans="1:2" x14ac:dyDescent="0.35">
      <c r="A217" s="12" t="s">
        <v>72</v>
      </c>
      <c r="B217" s="12">
        <v>132</v>
      </c>
    </row>
    <row r="218" spans="1:2" x14ac:dyDescent="0.35">
      <c r="A218" s="12" t="s">
        <v>74</v>
      </c>
      <c r="B218" s="12">
        <v>125</v>
      </c>
    </row>
    <row r="219" spans="1:2" x14ac:dyDescent="0.35">
      <c r="A219" s="12" t="s">
        <v>68</v>
      </c>
      <c r="B219" s="12">
        <v>90</v>
      </c>
    </row>
    <row r="220" spans="1:2" x14ac:dyDescent="0.35">
      <c r="A220" s="12" t="s">
        <v>74</v>
      </c>
      <c r="B220" s="12">
        <v>191</v>
      </c>
    </row>
    <row r="221" spans="1:2" x14ac:dyDescent="0.35">
      <c r="A221" s="12" t="s">
        <v>74</v>
      </c>
      <c r="B221" s="12">
        <v>229</v>
      </c>
    </row>
    <row r="222" spans="1:2" x14ac:dyDescent="0.35">
      <c r="A222" s="12" t="s">
        <v>73</v>
      </c>
      <c r="B222" s="12">
        <v>89</v>
      </c>
    </row>
    <row r="223" spans="1:2" x14ac:dyDescent="0.35">
      <c r="A223" s="12" t="s">
        <v>73</v>
      </c>
      <c r="B223" s="12">
        <v>126</v>
      </c>
    </row>
    <row r="224" spans="1:2" x14ac:dyDescent="0.35">
      <c r="A224" s="12" t="s">
        <v>73</v>
      </c>
      <c r="B224" s="12">
        <v>76</v>
      </c>
    </row>
    <row r="225" spans="1:2" x14ac:dyDescent="0.35">
      <c r="A225" s="12" t="s">
        <v>74</v>
      </c>
      <c r="B225" s="12">
        <v>17</v>
      </c>
    </row>
    <row r="226" spans="1:2" x14ac:dyDescent="0.35">
      <c r="A226" s="12" t="s">
        <v>68</v>
      </c>
      <c r="B226" s="12">
        <v>44</v>
      </c>
    </row>
    <row r="227" spans="1:2" x14ac:dyDescent="0.35">
      <c r="A227" s="12" t="s">
        <v>68</v>
      </c>
      <c r="B227" s="12">
        <v>234</v>
      </c>
    </row>
    <row r="228" spans="1:2" x14ac:dyDescent="0.35">
      <c r="A228" s="12" t="s">
        <v>72</v>
      </c>
      <c r="B228" s="12">
        <v>9</v>
      </c>
    </row>
    <row r="229" spans="1:2" x14ac:dyDescent="0.35">
      <c r="A229" s="12" t="s">
        <v>72</v>
      </c>
      <c r="B229" s="12">
        <v>92</v>
      </c>
    </row>
    <row r="230" spans="1:2" x14ac:dyDescent="0.35">
      <c r="A230" s="12" t="s">
        <v>74</v>
      </c>
      <c r="B230" s="12">
        <v>170</v>
      </c>
    </row>
    <row r="231" spans="1:2" x14ac:dyDescent="0.35">
      <c r="A231" s="12" t="s">
        <v>74</v>
      </c>
      <c r="B231" s="12">
        <v>202</v>
      </c>
    </row>
    <row r="232" spans="1:2" x14ac:dyDescent="0.35">
      <c r="A232" s="12" t="s">
        <v>73</v>
      </c>
      <c r="B232" s="12">
        <v>131</v>
      </c>
    </row>
    <row r="233" spans="1:2" x14ac:dyDescent="0.35">
      <c r="A233" s="12" t="s">
        <v>74</v>
      </c>
      <c r="B233" s="12">
        <v>150</v>
      </c>
    </row>
    <row r="234" spans="1:2" x14ac:dyDescent="0.35">
      <c r="A234" s="12" t="s">
        <v>68</v>
      </c>
      <c r="B234" s="12">
        <v>1</v>
      </c>
    </row>
    <row r="235" spans="1:2" x14ac:dyDescent="0.35">
      <c r="A235" s="12" t="s">
        <v>68</v>
      </c>
      <c r="B235" s="12">
        <v>121</v>
      </c>
    </row>
    <row r="236" spans="1:2" x14ac:dyDescent="0.35">
      <c r="A236" s="12" t="s">
        <v>74</v>
      </c>
      <c r="B236" s="12">
        <v>114</v>
      </c>
    </row>
    <row r="237" spans="1:2" x14ac:dyDescent="0.35">
      <c r="A237" s="12" t="s">
        <v>73</v>
      </c>
      <c r="B237" s="12">
        <v>61</v>
      </c>
    </row>
    <row r="238" spans="1:2" x14ac:dyDescent="0.35">
      <c r="A238" s="12" t="s">
        <v>68</v>
      </c>
      <c r="B238" s="12">
        <v>4</v>
      </c>
    </row>
    <row r="239" spans="1:2" x14ac:dyDescent="0.35">
      <c r="A239" s="12" t="s">
        <v>68</v>
      </c>
      <c r="B239" s="12">
        <v>95</v>
      </c>
    </row>
    <row r="240" spans="1:2" x14ac:dyDescent="0.35">
      <c r="A240" s="12" t="s">
        <v>72</v>
      </c>
      <c r="B240" s="12">
        <v>117</v>
      </c>
    </row>
    <row r="241" spans="1:2" x14ac:dyDescent="0.35">
      <c r="A241" s="12" t="s">
        <v>73</v>
      </c>
      <c r="B241" s="12">
        <v>40</v>
      </c>
    </row>
    <row r="242" spans="1:2" x14ac:dyDescent="0.35">
      <c r="A242" s="12" t="s">
        <v>72</v>
      </c>
      <c r="B242" s="12">
        <v>86</v>
      </c>
    </row>
    <row r="243" spans="1:2" x14ac:dyDescent="0.35">
      <c r="A243" s="12" t="s">
        <v>72</v>
      </c>
      <c r="B243" s="12">
        <v>74</v>
      </c>
    </row>
    <row r="244" spans="1:2" x14ac:dyDescent="0.35">
      <c r="A244" s="12" t="s">
        <v>73</v>
      </c>
      <c r="B244" s="12">
        <v>200</v>
      </c>
    </row>
    <row r="245" spans="1:2" x14ac:dyDescent="0.35">
      <c r="A245" s="12" t="s">
        <v>73</v>
      </c>
      <c r="B245" s="12">
        <v>222</v>
      </c>
    </row>
    <row r="246" spans="1:2" x14ac:dyDescent="0.35">
      <c r="A246" s="12" t="s">
        <v>74</v>
      </c>
      <c r="B246" s="12">
        <v>105</v>
      </c>
    </row>
    <row r="247" spans="1:2" x14ac:dyDescent="0.35">
      <c r="A247" s="12" t="s">
        <v>72</v>
      </c>
      <c r="B247" s="12">
        <v>196</v>
      </c>
    </row>
    <row r="248" spans="1:2" x14ac:dyDescent="0.35">
      <c r="A248" s="12" t="s">
        <v>72</v>
      </c>
      <c r="B248" s="12">
        <v>90</v>
      </c>
    </row>
    <row r="249" spans="1:2" x14ac:dyDescent="0.35">
      <c r="A249" s="12" t="s">
        <v>72</v>
      </c>
      <c r="B249" s="12">
        <v>137</v>
      </c>
    </row>
    <row r="250" spans="1:2" x14ac:dyDescent="0.35">
      <c r="A250" s="12" t="s">
        <v>72</v>
      </c>
      <c r="B250" s="12">
        <v>68</v>
      </c>
    </row>
    <row r="251" spans="1:2" x14ac:dyDescent="0.35">
      <c r="A251" s="12" t="s">
        <v>72</v>
      </c>
      <c r="B251" s="12">
        <v>44</v>
      </c>
    </row>
    <row r="252" spans="1:2" x14ac:dyDescent="0.35">
      <c r="A252" s="12" t="s">
        <v>71</v>
      </c>
      <c r="B252" s="12">
        <v>46</v>
      </c>
    </row>
    <row r="253" spans="1:2" x14ac:dyDescent="0.35">
      <c r="A253" s="12" t="s">
        <v>74</v>
      </c>
      <c r="B253" s="12">
        <v>3</v>
      </c>
    </row>
    <row r="254" spans="1:2" x14ac:dyDescent="0.35">
      <c r="A254" s="12" t="s">
        <v>73</v>
      </c>
      <c r="B254" s="12">
        <v>134</v>
      </c>
    </row>
    <row r="255" spans="1:2" x14ac:dyDescent="0.35">
      <c r="A255" s="12" t="s">
        <v>73</v>
      </c>
      <c r="B255" s="12">
        <v>202</v>
      </c>
    </row>
    <row r="256" spans="1:2" x14ac:dyDescent="0.35">
      <c r="A256" s="12" t="s">
        <v>72</v>
      </c>
      <c r="B256" s="12">
        <v>108</v>
      </c>
    </row>
    <row r="257" spans="1:2" x14ac:dyDescent="0.35">
      <c r="A257" s="12" t="s">
        <v>74</v>
      </c>
      <c r="B257" s="12">
        <v>193</v>
      </c>
    </row>
    <row r="258" spans="1:2" x14ac:dyDescent="0.35">
      <c r="A258" s="12" t="s">
        <v>74</v>
      </c>
      <c r="B258" s="12">
        <v>160</v>
      </c>
    </row>
    <row r="259" spans="1:2" x14ac:dyDescent="0.35">
      <c r="A259" s="12" t="s">
        <v>74</v>
      </c>
      <c r="B259" s="12">
        <v>105</v>
      </c>
    </row>
    <row r="260" spans="1:2" x14ac:dyDescent="0.35">
      <c r="A260" s="12" t="s">
        <v>72</v>
      </c>
      <c r="B260" s="12">
        <v>158</v>
      </c>
    </row>
    <row r="261" spans="1:2" x14ac:dyDescent="0.35">
      <c r="A261" s="12" t="s">
        <v>71</v>
      </c>
      <c r="B261" s="12">
        <v>238</v>
      </c>
    </row>
    <row r="262" spans="1:2" x14ac:dyDescent="0.35">
      <c r="A262" s="12" t="s">
        <v>73</v>
      </c>
      <c r="B262" s="12">
        <v>224</v>
      </c>
    </row>
    <row r="263" spans="1:2" x14ac:dyDescent="0.35">
      <c r="A263" s="12" t="s">
        <v>68</v>
      </c>
      <c r="B263" s="12">
        <v>212</v>
      </c>
    </row>
    <row r="264" spans="1:2" x14ac:dyDescent="0.35">
      <c r="A264" s="12" t="s">
        <v>74</v>
      </c>
      <c r="B264" s="12">
        <v>38</v>
      </c>
    </row>
    <row r="265" spans="1:2" x14ac:dyDescent="0.35">
      <c r="A265" s="12" t="s">
        <v>74</v>
      </c>
      <c r="B265" s="12">
        <v>75</v>
      </c>
    </row>
    <row r="266" spans="1:2" x14ac:dyDescent="0.35">
      <c r="A266" s="12" t="s">
        <v>74</v>
      </c>
      <c r="B266" s="12">
        <v>16</v>
      </c>
    </row>
    <row r="267" spans="1:2" x14ac:dyDescent="0.35">
      <c r="A267" s="12" t="s">
        <v>72</v>
      </c>
      <c r="B267" s="12">
        <v>208</v>
      </c>
    </row>
    <row r="268" spans="1:2" x14ac:dyDescent="0.35">
      <c r="A268" s="12" t="s">
        <v>73</v>
      </c>
      <c r="B268" s="12">
        <v>114</v>
      </c>
    </row>
    <row r="269" spans="1:2" x14ac:dyDescent="0.35">
      <c r="A269" s="12" t="s">
        <v>71</v>
      </c>
      <c r="B269" s="12">
        <v>52</v>
      </c>
    </row>
    <row r="270" spans="1:2" x14ac:dyDescent="0.35">
      <c r="A270" s="12" t="s">
        <v>73</v>
      </c>
      <c r="B270" s="12">
        <v>54</v>
      </c>
    </row>
    <row r="271" spans="1:2" x14ac:dyDescent="0.35">
      <c r="A271" s="12" t="s">
        <v>74</v>
      </c>
      <c r="B271" s="12">
        <v>182</v>
      </c>
    </row>
    <row r="272" spans="1:2" x14ac:dyDescent="0.35">
      <c r="A272" s="12" t="s">
        <v>72</v>
      </c>
      <c r="B272" s="12">
        <v>203</v>
      </c>
    </row>
    <row r="273" spans="1:2" x14ac:dyDescent="0.35">
      <c r="A273" s="12" t="s">
        <v>73</v>
      </c>
      <c r="B273" s="12">
        <v>139</v>
      </c>
    </row>
    <row r="274" spans="1:2" x14ac:dyDescent="0.35">
      <c r="A274" s="12" t="s">
        <v>72</v>
      </c>
      <c r="B274" s="12">
        <v>225</v>
      </c>
    </row>
    <row r="275" spans="1:2" x14ac:dyDescent="0.35">
      <c r="A275" s="12" t="s">
        <v>68</v>
      </c>
      <c r="B275" s="12">
        <v>14</v>
      </c>
    </row>
    <row r="276" spans="1:2" x14ac:dyDescent="0.35">
      <c r="A276" s="12" t="s">
        <v>72</v>
      </c>
      <c r="B276" s="12">
        <v>47</v>
      </c>
    </row>
    <row r="277" spans="1:2" x14ac:dyDescent="0.35">
      <c r="A277" s="12" t="s">
        <v>68</v>
      </c>
      <c r="B277" s="12">
        <v>167</v>
      </c>
    </row>
    <row r="278" spans="1:2" x14ac:dyDescent="0.35">
      <c r="A278" s="12" t="s">
        <v>73</v>
      </c>
      <c r="B278" s="12">
        <v>103</v>
      </c>
    </row>
    <row r="279" spans="1:2" x14ac:dyDescent="0.35">
      <c r="A279" s="12" t="s">
        <v>68</v>
      </c>
      <c r="B279" s="12">
        <v>250</v>
      </c>
    </row>
    <row r="280" spans="1:2" x14ac:dyDescent="0.35">
      <c r="A280" s="12" t="s">
        <v>72</v>
      </c>
      <c r="B280" s="12">
        <v>240</v>
      </c>
    </row>
    <row r="281" spans="1:2" x14ac:dyDescent="0.35">
      <c r="A281" s="12" t="s">
        <v>74</v>
      </c>
      <c r="B281" s="12">
        <v>135</v>
      </c>
    </row>
    <row r="282" spans="1:2" x14ac:dyDescent="0.35">
      <c r="A282" s="12" t="s">
        <v>72</v>
      </c>
      <c r="B282" s="12">
        <v>45</v>
      </c>
    </row>
    <row r="283" spans="1:2" x14ac:dyDescent="0.35">
      <c r="A283" s="12" t="s">
        <v>72</v>
      </c>
      <c r="B283" s="12">
        <v>129</v>
      </c>
    </row>
    <row r="284" spans="1:2" x14ac:dyDescent="0.35">
      <c r="A284" s="12" t="s">
        <v>73</v>
      </c>
      <c r="B284" s="12">
        <v>5</v>
      </c>
    </row>
    <row r="285" spans="1:2" x14ac:dyDescent="0.35">
      <c r="A285" s="12" t="s">
        <v>68</v>
      </c>
      <c r="B285" s="12">
        <v>162</v>
      </c>
    </row>
    <row r="286" spans="1:2" x14ac:dyDescent="0.35">
      <c r="A286" s="12" t="s">
        <v>73</v>
      </c>
      <c r="B286" s="12">
        <v>224</v>
      </c>
    </row>
    <row r="287" spans="1:2" x14ac:dyDescent="0.35">
      <c r="A287" s="12" t="s">
        <v>74</v>
      </c>
      <c r="B287" s="12">
        <v>31</v>
      </c>
    </row>
    <row r="288" spans="1:2" x14ac:dyDescent="0.35">
      <c r="A288" s="12" t="s">
        <v>73</v>
      </c>
      <c r="B288" s="12">
        <v>86</v>
      </c>
    </row>
    <row r="289" spans="1:2" x14ac:dyDescent="0.35">
      <c r="A289" s="12" t="s">
        <v>68</v>
      </c>
      <c r="B289" s="12">
        <v>23</v>
      </c>
    </row>
    <row r="290" spans="1:2" x14ac:dyDescent="0.35">
      <c r="A290" s="12" t="s">
        <v>74</v>
      </c>
      <c r="B290" s="12">
        <v>38</v>
      </c>
    </row>
    <row r="291" spans="1:2" x14ac:dyDescent="0.35">
      <c r="A291" s="12" t="s">
        <v>68</v>
      </c>
      <c r="B291" s="12">
        <v>228</v>
      </c>
    </row>
    <row r="292" spans="1:2" x14ac:dyDescent="0.35">
      <c r="A292" s="12" t="s">
        <v>74</v>
      </c>
      <c r="B292" s="12">
        <v>82</v>
      </c>
    </row>
    <row r="293" spans="1:2" x14ac:dyDescent="0.35">
      <c r="A293" s="12" t="s">
        <v>74</v>
      </c>
      <c r="B293" s="12">
        <v>186</v>
      </c>
    </row>
    <row r="294" spans="1:2" x14ac:dyDescent="0.35">
      <c r="A294" s="12" t="s">
        <v>71</v>
      </c>
      <c r="B294" s="12">
        <v>116</v>
      </c>
    </row>
    <row r="295" spans="1:2" x14ac:dyDescent="0.35">
      <c r="A295" s="12" t="s">
        <v>74</v>
      </c>
      <c r="B295" s="12">
        <v>111</v>
      </c>
    </row>
    <row r="296" spans="1:2" x14ac:dyDescent="0.35">
      <c r="A296" s="12" t="s">
        <v>74</v>
      </c>
      <c r="B296" s="12">
        <v>94</v>
      </c>
    </row>
    <row r="297" spans="1:2" x14ac:dyDescent="0.35">
      <c r="A297" s="12" t="s">
        <v>73</v>
      </c>
      <c r="B297" s="12">
        <v>239</v>
      </c>
    </row>
    <row r="298" spans="1:2" x14ac:dyDescent="0.35">
      <c r="A298" s="12" t="s">
        <v>73</v>
      </c>
      <c r="B298" s="12">
        <v>179</v>
      </c>
    </row>
    <row r="299" spans="1:2" x14ac:dyDescent="0.35">
      <c r="A299" s="12" t="s">
        <v>74</v>
      </c>
      <c r="B299" s="12">
        <v>42</v>
      </c>
    </row>
    <row r="300" spans="1:2" x14ac:dyDescent="0.35">
      <c r="A300" s="12" t="s">
        <v>73</v>
      </c>
      <c r="B300" s="12">
        <v>118</v>
      </c>
    </row>
    <row r="301" spans="1:2" x14ac:dyDescent="0.35">
      <c r="A301" s="12" t="s">
        <v>72</v>
      </c>
      <c r="B301" s="12">
        <v>250</v>
      </c>
    </row>
    <row r="302" spans="1:2" x14ac:dyDescent="0.35">
      <c r="A302" s="12" t="s">
        <v>73</v>
      </c>
      <c r="B302" s="12">
        <v>146</v>
      </c>
    </row>
    <row r="303" spans="1:2" x14ac:dyDescent="0.35">
      <c r="A303" s="12" t="s">
        <v>73</v>
      </c>
      <c r="B303" s="12">
        <v>91</v>
      </c>
    </row>
    <row r="304" spans="1:2" x14ac:dyDescent="0.35">
      <c r="A304" s="12" t="s">
        <v>68</v>
      </c>
      <c r="B304" s="12">
        <v>222</v>
      </c>
    </row>
    <row r="305" spans="1:2" x14ac:dyDescent="0.35">
      <c r="A305" s="12" t="s">
        <v>72</v>
      </c>
      <c r="B305" s="12">
        <v>60</v>
      </c>
    </row>
    <row r="306" spans="1:2" x14ac:dyDescent="0.35">
      <c r="A306" s="12" t="s">
        <v>74</v>
      </c>
      <c r="B306" s="12">
        <v>19</v>
      </c>
    </row>
    <row r="307" spans="1:2" x14ac:dyDescent="0.35">
      <c r="A307" s="12" t="s">
        <v>71</v>
      </c>
      <c r="B307" s="12">
        <v>124</v>
      </c>
    </row>
    <row r="308" spans="1:2" x14ac:dyDescent="0.35">
      <c r="A308" s="12" t="s">
        <v>68</v>
      </c>
      <c r="B308" s="12">
        <v>189</v>
      </c>
    </row>
    <row r="309" spans="1:2" x14ac:dyDescent="0.35">
      <c r="A309" s="12" t="s">
        <v>72</v>
      </c>
      <c r="B309" s="12">
        <v>193</v>
      </c>
    </row>
    <row r="310" spans="1:2" x14ac:dyDescent="0.35">
      <c r="A310" s="12" t="s">
        <v>68</v>
      </c>
      <c r="B310" s="12">
        <v>152</v>
      </c>
    </row>
    <row r="311" spans="1:2" x14ac:dyDescent="0.35">
      <c r="A311" s="12" t="s">
        <v>73</v>
      </c>
      <c r="B311" s="12">
        <v>162</v>
      </c>
    </row>
    <row r="312" spans="1:2" x14ac:dyDescent="0.35">
      <c r="A312" s="12" t="s">
        <v>74</v>
      </c>
      <c r="B312" s="12">
        <v>237</v>
      </c>
    </row>
    <row r="313" spans="1:2" x14ac:dyDescent="0.35">
      <c r="A313" s="12" t="s">
        <v>73</v>
      </c>
      <c r="B313" s="12">
        <v>162</v>
      </c>
    </row>
    <row r="314" spans="1:2" x14ac:dyDescent="0.35">
      <c r="A314" s="12" t="s">
        <v>74</v>
      </c>
      <c r="B314" s="12">
        <v>111</v>
      </c>
    </row>
    <row r="315" spans="1:2" x14ac:dyDescent="0.35">
      <c r="A315" s="12" t="s">
        <v>71</v>
      </c>
      <c r="B315" s="12">
        <v>5</v>
      </c>
    </row>
    <row r="316" spans="1:2" x14ac:dyDescent="0.35">
      <c r="A316" s="12" t="s">
        <v>74</v>
      </c>
      <c r="B316" s="12">
        <v>111</v>
      </c>
    </row>
    <row r="317" spans="1:2" x14ac:dyDescent="0.35">
      <c r="A317" s="12" t="s">
        <v>71</v>
      </c>
      <c r="B317" s="12">
        <v>5</v>
      </c>
    </row>
    <row r="318" spans="1:2" x14ac:dyDescent="0.35">
      <c r="A318" s="12" t="s">
        <v>71</v>
      </c>
      <c r="B318" s="12">
        <v>187</v>
      </c>
    </row>
    <row r="319" spans="1:2" x14ac:dyDescent="0.35">
      <c r="A319" s="12" t="s">
        <v>74</v>
      </c>
      <c r="B319" s="12">
        <v>81</v>
      </c>
    </row>
    <row r="320" spans="1:2" x14ac:dyDescent="0.35">
      <c r="A320" s="12" t="s">
        <v>68</v>
      </c>
      <c r="B320" s="12">
        <v>75</v>
      </c>
    </row>
    <row r="321" spans="1:2" x14ac:dyDescent="0.35">
      <c r="A321" s="12" t="s">
        <v>71</v>
      </c>
      <c r="B321" s="12">
        <v>187</v>
      </c>
    </row>
    <row r="322" spans="1:2" x14ac:dyDescent="0.35">
      <c r="A322" s="12" t="s">
        <v>74</v>
      </c>
      <c r="B322" s="12">
        <v>81</v>
      </c>
    </row>
    <row r="323" spans="1:2" x14ac:dyDescent="0.35">
      <c r="A323" s="12" t="s">
        <v>68</v>
      </c>
      <c r="B323" s="12">
        <v>75</v>
      </c>
    </row>
    <row r="324" spans="1:2" x14ac:dyDescent="0.35">
      <c r="A324" s="12" t="s">
        <v>73</v>
      </c>
      <c r="B324" s="12">
        <v>64</v>
      </c>
    </row>
    <row r="325" spans="1:2" x14ac:dyDescent="0.35">
      <c r="A325" s="12" t="s">
        <v>71</v>
      </c>
      <c r="B325" s="12">
        <v>61</v>
      </c>
    </row>
    <row r="326" spans="1:2" x14ac:dyDescent="0.35">
      <c r="A326" s="12" t="s">
        <v>73</v>
      </c>
      <c r="B326" s="12">
        <v>64</v>
      </c>
    </row>
    <row r="327" spans="1:2" x14ac:dyDescent="0.35">
      <c r="A327" s="12" t="s">
        <v>71</v>
      </c>
      <c r="B327" s="12">
        <v>61</v>
      </c>
    </row>
    <row r="328" spans="1:2" x14ac:dyDescent="0.35">
      <c r="A328" s="12" t="s">
        <v>73</v>
      </c>
      <c r="B328" s="12">
        <v>147</v>
      </c>
    </row>
    <row r="329" spans="1:2" x14ac:dyDescent="0.35">
      <c r="A329" s="12" t="s">
        <v>74</v>
      </c>
      <c r="B329" s="12">
        <v>118</v>
      </c>
    </row>
    <row r="330" spans="1:2" x14ac:dyDescent="0.35">
      <c r="A330" s="12" t="s">
        <v>73</v>
      </c>
      <c r="B330" s="12">
        <v>147</v>
      </c>
    </row>
    <row r="331" spans="1:2" x14ac:dyDescent="0.35">
      <c r="A331" s="12" t="s">
        <v>74</v>
      </c>
      <c r="B331" s="12">
        <v>118</v>
      </c>
    </row>
    <row r="332" spans="1:2" x14ac:dyDescent="0.35">
      <c r="A332" s="12" t="s">
        <v>72</v>
      </c>
      <c r="B332" s="12">
        <v>246</v>
      </c>
    </row>
    <row r="333" spans="1:2" x14ac:dyDescent="0.35">
      <c r="A333" s="12" t="s">
        <v>72</v>
      </c>
      <c r="B333" s="12">
        <v>246</v>
      </c>
    </row>
    <row r="334" spans="1:2" x14ac:dyDescent="0.35">
      <c r="A334" s="12" t="s">
        <v>72</v>
      </c>
      <c r="B334" s="12">
        <v>77</v>
      </c>
    </row>
    <row r="335" spans="1:2" x14ac:dyDescent="0.35">
      <c r="A335" s="12" t="s">
        <v>72</v>
      </c>
      <c r="B335" s="12">
        <v>27</v>
      </c>
    </row>
    <row r="336" spans="1:2" x14ac:dyDescent="0.35">
      <c r="A336" s="12" t="s">
        <v>72</v>
      </c>
      <c r="B336" s="12">
        <v>77</v>
      </c>
    </row>
    <row r="337" spans="1:2" x14ac:dyDescent="0.35">
      <c r="A337" s="12" t="s">
        <v>72</v>
      </c>
      <c r="B337" s="12">
        <v>27</v>
      </c>
    </row>
    <row r="338" spans="1:2" x14ac:dyDescent="0.35">
      <c r="A338" s="12" t="s">
        <v>74</v>
      </c>
      <c r="B338" s="12">
        <v>39</v>
      </c>
    </row>
    <row r="339" spans="1:2" x14ac:dyDescent="0.35">
      <c r="A339" s="12" t="s">
        <v>72</v>
      </c>
      <c r="B339" s="12">
        <v>205</v>
      </c>
    </row>
    <row r="340" spans="1:2" x14ac:dyDescent="0.35">
      <c r="A340" s="12" t="s">
        <v>74</v>
      </c>
      <c r="B340" s="12">
        <v>39</v>
      </c>
    </row>
    <row r="341" spans="1:2" x14ac:dyDescent="0.35">
      <c r="A341" s="12" t="s">
        <v>72</v>
      </c>
      <c r="B341" s="12">
        <v>205</v>
      </c>
    </row>
    <row r="342" spans="1:2" x14ac:dyDescent="0.35">
      <c r="A342" s="12" t="s">
        <v>74</v>
      </c>
      <c r="B342" s="12">
        <v>103</v>
      </c>
    </row>
    <row r="343" spans="1:2" x14ac:dyDescent="0.35">
      <c r="A343" s="12" t="s">
        <v>68</v>
      </c>
      <c r="B343" s="12">
        <v>24</v>
      </c>
    </row>
    <row r="344" spans="1:2" x14ac:dyDescent="0.35">
      <c r="A344" s="12" t="s">
        <v>74</v>
      </c>
      <c r="B344" s="12">
        <v>103</v>
      </c>
    </row>
    <row r="345" spans="1:2" x14ac:dyDescent="0.35">
      <c r="A345" s="12" t="s">
        <v>68</v>
      </c>
      <c r="B345" s="12">
        <v>24</v>
      </c>
    </row>
    <row r="346" spans="1:2" x14ac:dyDescent="0.35">
      <c r="A346" s="12" t="s">
        <v>73</v>
      </c>
      <c r="B346" s="12">
        <v>81</v>
      </c>
    </row>
    <row r="347" spans="1:2" x14ac:dyDescent="0.35">
      <c r="A347" s="12" t="s">
        <v>74</v>
      </c>
      <c r="B347" s="12">
        <v>119</v>
      </c>
    </row>
    <row r="348" spans="1:2" x14ac:dyDescent="0.35">
      <c r="A348" s="12" t="s">
        <v>71</v>
      </c>
      <c r="B348" s="12">
        <v>156</v>
      </c>
    </row>
    <row r="349" spans="1:2" x14ac:dyDescent="0.35">
      <c r="A349" s="12" t="s">
        <v>73</v>
      </c>
      <c r="B349" s="12">
        <v>81</v>
      </c>
    </row>
    <row r="350" spans="1:2" x14ac:dyDescent="0.35">
      <c r="A350" s="12" t="s">
        <v>74</v>
      </c>
      <c r="B350" s="12">
        <v>119</v>
      </c>
    </row>
    <row r="351" spans="1:2" x14ac:dyDescent="0.35">
      <c r="A351" s="12" t="s">
        <v>71</v>
      </c>
      <c r="B351" s="12">
        <v>156</v>
      </c>
    </row>
    <row r="352" spans="1:2" x14ac:dyDescent="0.35">
      <c r="A352" s="12" t="s">
        <v>73</v>
      </c>
      <c r="B352" s="12">
        <v>160</v>
      </c>
    </row>
    <row r="353" spans="1:2" x14ac:dyDescent="0.35">
      <c r="A353" s="12" t="s">
        <v>73</v>
      </c>
      <c r="B353" s="12">
        <v>160</v>
      </c>
    </row>
    <row r="354" spans="1:2" x14ac:dyDescent="0.35">
      <c r="A354" s="12" t="s">
        <v>72</v>
      </c>
      <c r="B354" s="12">
        <v>226</v>
      </c>
    </row>
    <row r="355" spans="1:2" x14ac:dyDescent="0.35">
      <c r="A355" s="12" t="s">
        <v>72</v>
      </c>
      <c r="B355" s="12">
        <v>104</v>
      </c>
    </row>
    <row r="356" spans="1:2" x14ac:dyDescent="0.35">
      <c r="A356" s="12" t="s">
        <v>72</v>
      </c>
      <c r="B356" s="12">
        <v>226</v>
      </c>
    </row>
    <row r="357" spans="1:2" x14ac:dyDescent="0.35">
      <c r="A357" s="12" t="s">
        <v>72</v>
      </c>
      <c r="B357" s="12">
        <v>104</v>
      </c>
    </row>
    <row r="358" spans="1:2" x14ac:dyDescent="0.35">
      <c r="A358" s="12" t="s">
        <v>68</v>
      </c>
      <c r="B358" s="12">
        <v>5</v>
      </c>
    </row>
    <row r="359" spans="1:2" x14ac:dyDescent="0.35">
      <c r="A359" s="12" t="s">
        <v>72</v>
      </c>
      <c r="B359" s="12">
        <v>114</v>
      </c>
    </row>
    <row r="360" spans="1:2" x14ac:dyDescent="0.35">
      <c r="A360" s="12" t="s">
        <v>68</v>
      </c>
      <c r="B360" s="12">
        <v>5</v>
      </c>
    </row>
    <row r="361" spans="1:2" x14ac:dyDescent="0.35">
      <c r="A361" s="12" t="s">
        <v>72</v>
      </c>
      <c r="B361" s="12">
        <v>114</v>
      </c>
    </row>
    <row r="362" spans="1:2" x14ac:dyDescent="0.35">
      <c r="A362" s="12" t="s">
        <v>74</v>
      </c>
      <c r="B362" s="12">
        <v>120</v>
      </c>
    </row>
    <row r="363" spans="1:2" x14ac:dyDescent="0.35">
      <c r="A363" s="12" t="s">
        <v>72</v>
      </c>
      <c r="B363" s="12">
        <v>182</v>
      </c>
    </row>
    <row r="364" spans="1:2" x14ac:dyDescent="0.35">
      <c r="A364" s="12" t="s">
        <v>74</v>
      </c>
      <c r="B364" s="12">
        <v>120</v>
      </c>
    </row>
    <row r="365" spans="1:2" x14ac:dyDescent="0.35">
      <c r="A365" s="12" t="s">
        <v>72</v>
      </c>
      <c r="B365" s="12">
        <v>182</v>
      </c>
    </row>
    <row r="366" spans="1:2" x14ac:dyDescent="0.35">
      <c r="A366" s="12" t="s">
        <v>68</v>
      </c>
      <c r="B366" s="12">
        <v>198</v>
      </c>
    </row>
    <row r="367" spans="1:2" x14ac:dyDescent="0.35">
      <c r="A367" s="12" t="s">
        <v>68</v>
      </c>
      <c r="B367" s="12">
        <v>198</v>
      </c>
    </row>
    <row r="368" spans="1:2" x14ac:dyDescent="0.35">
      <c r="A368" s="12" t="s">
        <v>68</v>
      </c>
      <c r="B368" s="12">
        <v>3</v>
      </c>
    </row>
    <row r="369" spans="1:2" x14ac:dyDescent="0.35">
      <c r="A369" s="12" t="s">
        <v>74</v>
      </c>
      <c r="B369" s="12">
        <v>89</v>
      </c>
    </row>
    <row r="370" spans="1:2" x14ac:dyDescent="0.35">
      <c r="A370" s="12" t="s">
        <v>68</v>
      </c>
      <c r="B370" s="12">
        <v>3</v>
      </c>
    </row>
    <row r="371" spans="1:2" x14ac:dyDescent="0.35">
      <c r="A371" s="12" t="s">
        <v>74</v>
      </c>
      <c r="B371" s="12">
        <v>89</v>
      </c>
    </row>
    <row r="372" spans="1:2" x14ac:dyDescent="0.35">
      <c r="A372" s="12" t="s">
        <v>72</v>
      </c>
      <c r="B372" s="12">
        <v>18</v>
      </c>
    </row>
    <row r="373" spans="1:2" x14ac:dyDescent="0.35">
      <c r="A373" s="12" t="s">
        <v>72</v>
      </c>
      <c r="B373" s="12">
        <v>18</v>
      </c>
    </row>
    <row r="374" spans="1:2" x14ac:dyDescent="0.35">
      <c r="A374" s="12" t="s">
        <v>71</v>
      </c>
      <c r="B374" s="12">
        <v>203</v>
      </c>
    </row>
    <row r="375" spans="1:2" x14ac:dyDescent="0.35">
      <c r="A375" s="12" t="s">
        <v>72</v>
      </c>
      <c r="B375" s="12">
        <v>155</v>
      </c>
    </row>
    <row r="376" spans="1:2" x14ac:dyDescent="0.35">
      <c r="A376" s="12" t="s">
        <v>68</v>
      </c>
      <c r="B376" s="12">
        <v>27</v>
      </c>
    </row>
    <row r="377" spans="1:2" x14ac:dyDescent="0.35">
      <c r="A377" s="12" t="s">
        <v>71</v>
      </c>
      <c r="B377" s="12">
        <v>203</v>
      </c>
    </row>
    <row r="378" spans="1:2" x14ac:dyDescent="0.35">
      <c r="A378" s="12" t="s">
        <v>72</v>
      </c>
      <c r="B378" s="12">
        <v>155</v>
      </c>
    </row>
    <row r="379" spans="1:2" x14ac:dyDescent="0.35">
      <c r="A379" s="12" t="s">
        <v>68</v>
      </c>
      <c r="B379" s="12">
        <v>27</v>
      </c>
    </row>
    <row r="380" spans="1:2" x14ac:dyDescent="0.35">
      <c r="A380" s="12" t="s">
        <v>71</v>
      </c>
      <c r="B380" s="12">
        <v>89</v>
      </c>
    </row>
    <row r="381" spans="1:2" x14ac:dyDescent="0.35">
      <c r="A381" s="12" t="s">
        <v>68</v>
      </c>
      <c r="B381" s="12">
        <v>139</v>
      </c>
    </row>
    <row r="382" spans="1:2" x14ac:dyDescent="0.35">
      <c r="A382" s="12" t="s">
        <v>71</v>
      </c>
      <c r="B382" s="12">
        <v>89</v>
      </c>
    </row>
    <row r="383" spans="1:2" x14ac:dyDescent="0.35">
      <c r="A383" s="12" t="s">
        <v>68</v>
      </c>
      <c r="B383" s="12">
        <v>139</v>
      </c>
    </row>
    <row r="384" spans="1:2" x14ac:dyDescent="0.35">
      <c r="A384" s="12" t="s">
        <v>71</v>
      </c>
      <c r="B384" s="12">
        <v>181</v>
      </c>
    </row>
    <row r="385" spans="1:2" x14ac:dyDescent="0.35">
      <c r="A385" s="12" t="s">
        <v>72</v>
      </c>
      <c r="B385" s="12">
        <v>198</v>
      </c>
    </row>
    <row r="386" spans="1:2" x14ac:dyDescent="0.35">
      <c r="A386" s="12" t="s">
        <v>74</v>
      </c>
      <c r="B386" s="12">
        <v>200</v>
      </c>
    </row>
    <row r="387" spans="1:2" x14ac:dyDescent="0.35">
      <c r="A387" s="12" t="s">
        <v>71</v>
      </c>
      <c r="B387" s="12">
        <v>181</v>
      </c>
    </row>
    <row r="388" spans="1:2" x14ac:dyDescent="0.35">
      <c r="A388" s="12" t="s">
        <v>72</v>
      </c>
      <c r="B388" s="12">
        <v>198</v>
      </c>
    </row>
    <row r="389" spans="1:2" x14ac:dyDescent="0.35">
      <c r="A389" s="12" t="s">
        <v>74</v>
      </c>
      <c r="B389" s="12">
        <v>200</v>
      </c>
    </row>
    <row r="390" spans="1:2" x14ac:dyDescent="0.35">
      <c r="A390" s="12" t="s">
        <v>71</v>
      </c>
      <c r="B390" s="12">
        <v>84</v>
      </c>
    </row>
    <row r="391" spans="1:2" x14ac:dyDescent="0.35">
      <c r="A391" s="12" t="s">
        <v>71</v>
      </c>
      <c r="B391" s="12">
        <v>84</v>
      </c>
    </row>
    <row r="392" spans="1:2" x14ac:dyDescent="0.35">
      <c r="A392" s="12" t="s">
        <v>74</v>
      </c>
      <c r="B392" s="12">
        <v>222</v>
      </c>
    </row>
    <row r="393" spans="1:2" x14ac:dyDescent="0.35">
      <c r="A393" s="12" t="s">
        <v>74</v>
      </c>
      <c r="B393" s="12">
        <v>79</v>
      </c>
    </row>
    <row r="394" spans="1:2" x14ac:dyDescent="0.35">
      <c r="A394" s="12" t="s">
        <v>74</v>
      </c>
      <c r="B394" s="12">
        <v>222</v>
      </c>
    </row>
    <row r="395" spans="1:2" x14ac:dyDescent="0.35">
      <c r="A395" s="12" t="s">
        <v>74</v>
      </c>
      <c r="B395" s="12">
        <v>79</v>
      </c>
    </row>
    <row r="396" spans="1:2" x14ac:dyDescent="0.35">
      <c r="A396" s="12" t="s">
        <v>68</v>
      </c>
      <c r="B396" s="12">
        <v>120</v>
      </c>
    </row>
    <row r="397" spans="1:2" x14ac:dyDescent="0.35">
      <c r="A397" s="12" t="s">
        <v>74</v>
      </c>
      <c r="B397" s="12">
        <v>121</v>
      </c>
    </row>
    <row r="398" spans="1:2" x14ac:dyDescent="0.35">
      <c r="A398" s="12" t="s">
        <v>68</v>
      </c>
      <c r="B398" s="12">
        <v>120</v>
      </c>
    </row>
    <row r="399" spans="1:2" x14ac:dyDescent="0.35">
      <c r="A399" s="12" t="s">
        <v>74</v>
      </c>
      <c r="B399" s="12">
        <v>121</v>
      </c>
    </row>
    <row r="400" spans="1:2" x14ac:dyDescent="0.35">
      <c r="A400" s="12" t="s">
        <v>72</v>
      </c>
      <c r="B400" s="12">
        <v>80</v>
      </c>
    </row>
    <row r="401" spans="1:2" x14ac:dyDescent="0.35">
      <c r="A401" s="12" t="s">
        <v>72</v>
      </c>
      <c r="B401" s="12">
        <v>80</v>
      </c>
    </row>
    <row r="402" spans="1:2" x14ac:dyDescent="0.35">
      <c r="A402" s="12" t="s">
        <v>72</v>
      </c>
      <c r="B402" s="12">
        <v>189</v>
      </c>
    </row>
    <row r="403" spans="1:2" x14ac:dyDescent="0.35">
      <c r="A403" s="12" t="s">
        <v>72</v>
      </c>
      <c r="B403" s="12">
        <v>189</v>
      </c>
    </row>
    <row r="404" spans="1:2" x14ac:dyDescent="0.35">
      <c r="A404" s="12" t="s">
        <v>74</v>
      </c>
      <c r="B404" s="12">
        <v>19</v>
      </c>
    </row>
    <row r="405" spans="1:2" x14ac:dyDescent="0.35">
      <c r="A405" s="12" t="s">
        <v>74</v>
      </c>
      <c r="B405" s="12">
        <v>19</v>
      </c>
    </row>
    <row r="406" spans="1:2" x14ac:dyDescent="0.35">
      <c r="A406" s="12" t="s">
        <v>68</v>
      </c>
      <c r="B406" s="12">
        <v>209</v>
      </c>
    </row>
    <row r="407" spans="1:2" x14ac:dyDescent="0.35">
      <c r="A407" s="12" t="s">
        <v>73</v>
      </c>
      <c r="B407" s="12">
        <v>226</v>
      </c>
    </row>
    <row r="408" spans="1:2" x14ac:dyDescent="0.35">
      <c r="A408" s="12" t="s">
        <v>68</v>
      </c>
      <c r="B408" s="12">
        <v>209</v>
      </c>
    </row>
    <row r="409" spans="1:2" x14ac:dyDescent="0.35">
      <c r="A409" s="12" t="s">
        <v>73</v>
      </c>
      <c r="B409" s="12">
        <v>226</v>
      </c>
    </row>
    <row r="410" spans="1:2" x14ac:dyDescent="0.35">
      <c r="A410" s="12" t="s">
        <v>71</v>
      </c>
      <c r="B410" s="12">
        <v>104</v>
      </c>
    </row>
    <row r="411" spans="1:2" x14ac:dyDescent="0.35">
      <c r="A411" s="12" t="s">
        <v>71</v>
      </c>
      <c r="B411" s="12">
        <v>104</v>
      </c>
    </row>
    <row r="412" spans="1:2" x14ac:dyDescent="0.35">
      <c r="A412" s="12" t="s">
        <v>73</v>
      </c>
      <c r="B412" s="12">
        <v>249</v>
      </c>
    </row>
    <row r="413" spans="1:2" x14ac:dyDescent="0.35">
      <c r="A413" s="12" t="s">
        <v>68</v>
      </c>
      <c r="B413" s="12">
        <v>40</v>
      </c>
    </row>
    <row r="414" spans="1:2" x14ac:dyDescent="0.35">
      <c r="A414" s="12" t="s">
        <v>72</v>
      </c>
      <c r="B414" s="12">
        <v>178</v>
      </c>
    </row>
    <row r="415" spans="1:2" x14ac:dyDescent="0.35">
      <c r="A415" s="12" t="s">
        <v>73</v>
      </c>
      <c r="B415" s="12">
        <v>249</v>
      </c>
    </row>
    <row r="416" spans="1:2" x14ac:dyDescent="0.35">
      <c r="A416" s="12" t="s">
        <v>68</v>
      </c>
      <c r="B416" s="12">
        <v>40</v>
      </c>
    </row>
    <row r="417" spans="1:2" x14ac:dyDescent="0.35">
      <c r="A417" s="12" t="s">
        <v>72</v>
      </c>
      <c r="B417" s="12">
        <v>178</v>
      </c>
    </row>
    <row r="418" spans="1:2" x14ac:dyDescent="0.35">
      <c r="A418" s="12" t="s">
        <v>73</v>
      </c>
      <c r="B418" s="12">
        <v>34</v>
      </c>
    </row>
    <row r="419" spans="1:2" x14ac:dyDescent="0.35">
      <c r="A419" s="12" t="s">
        <v>68</v>
      </c>
      <c r="B419" s="12">
        <v>70</v>
      </c>
    </row>
    <row r="420" spans="1:2" x14ac:dyDescent="0.35">
      <c r="A420" s="12" t="s">
        <v>68</v>
      </c>
      <c r="B420" s="12">
        <v>211</v>
      </c>
    </row>
    <row r="421" spans="1:2" x14ac:dyDescent="0.35">
      <c r="A421" s="12" t="s">
        <v>73</v>
      </c>
      <c r="B421" s="12">
        <v>34</v>
      </c>
    </row>
    <row r="422" spans="1:2" x14ac:dyDescent="0.35">
      <c r="A422" s="12" t="s">
        <v>68</v>
      </c>
      <c r="B422" s="12">
        <v>70</v>
      </c>
    </row>
    <row r="423" spans="1:2" x14ac:dyDescent="0.35">
      <c r="A423" s="12" t="s">
        <v>68</v>
      </c>
      <c r="B423" s="12">
        <v>211</v>
      </c>
    </row>
    <row r="424" spans="1:2" x14ac:dyDescent="0.35">
      <c r="A424" s="12" t="s">
        <v>73</v>
      </c>
      <c r="B424" s="12">
        <v>205</v>
      </c>
    </row>
    <row r="425" spans="1:2" x14ac:dyDescent="0.35">
      <c r="A425" s="12" t="s">
        <v>73</v>
      </c>
      <c r="B425" s="12">
        <v>205</v>
      </c>
    </row>
    <row r="426" spans="1:2" x14ac:dyDescent="0.35">
      <c r="A426" s="12" t="s">
        <v>72</v>
      </c>
      <c r="B426" s="12">
        <v>176</v>
      </c>
    </row>
    <row r="427" spans="1:2" x14ac:dyDescent="0.35">
      <c r="A427" s="12" t="s">
        <v>74</v>
      </c>
      <c r="B427" s="12">
        <v>128</v>
      </c>
    </row>
    <row r="428" spans="1:2" x14ac:dyDescent="0.35">
      <c r="A428" s="12" t="s">
        <v>72</v>
      </c>
      <c r="B428" s="12">
        <v>176</v>
      </c>
    </row>
    <row r="429" spans="1:2" x14ac:dyDescent="0.35">
      <c r="A429" s="12" t="s">
        <v>74</v>
      </c>
      <c r="B429" s="12">
        <v>128</v>
      </c>
    </row>
    <row r="430" spans="1:2" x14ac:dyDescent="0.35">
      <c r="A430" s="12" t="s">
        <v>68</v>
      </c>
      <c r="B430" s="12">
        <v>2</v>
      </c>
    </row>
    <row r="431" spans="1:2" x14ac:dyDescent="0.35">
      <c r="A431" s="12" t="s">
        <v>68</v>
      </c>
      <c r="B431" s="12">
        <v>152</v>
      </c>
    </row>
    <row r="432" spans="1:2" x14ac:dyDescent="0.35">
      <c r="A432" s="12" t="s">
        <v>68</v>
      </c>
      <c r="B432" s="12">
        <v>2</v>
      </c>
    </row>
    <row r="433" spans="1:2" x14ac:dyDescent="0.35">
      <c r="A433" s="12" t="s">
        <v>68</v>
      </c>
      <c r="B433" s="12">
        <v>152</v>
      </c>
    </row>
    <row r="434" spans="1:2" x14ac:dyDescent="0.35">
      <c r="A434" s="12" t="s">
        <v>72</v>
      </c>
      <c r="B434" s="12">
        <v>209</v>
      </c>
    </row>
    <row r="435" spans="1:2" x14ac:dyDescent="0.35">
      <c r="A435" s="12" t="s">
        <v>74</v>
      </c>
      <c r="B435" s="12">
        <v>44</v>
      </c>
    </row>
    <row r="436" spans="1:2" x14ac:dyDescent="0.35">
      <c r="A436" s="12" t="s">
        <v>72</v>
      </c>
      <c r="B436" s="12">
        <v>209</v>
      </c>
    </row>
    <row r="437" spans="1:2" x14ac:dyDescent="0.35">
      <c r="A437" s="12" t="s">
        <v>74</v>
      </c>
      <c r="B437" s="12">
        <v>44</v>
      </c>
    </row>
    <row r="438" spans="1:2" x14ac:dyDescent="0.35">
      <c r="A438" s="12" t="s">
        <v>72</v>
      </c>
      <c r="B438" s="12">
        <v>35</v>
      </c>
    </row>
    <row r="439" spans="1:2" x14ac:dyDescent="0.35">
      <c r="A439" s="12" t="s">
        <v>72</v>
      </c>
      <c r="B439" s="12">
        <v>35</v>
      </c>
    </row>
    <row r="440" spans="1:2" x14ac:dyDescent="0.35">
      <c r="A440" s="12" t="s">
        <v>74</v>
      </c>
      <c r="B440" s="12">
        <v>218</v>
      </c>
    </row>
    <row r="441" spans="1:2" x14ac:dyDescent="0.35">
      <c r="A441" s="12" t="s">
        <v>74</v>
      </c>
      <c r="B441" s="12">
        <v>218</v>
      </c>
    </row>
    <row r="442" spans="1:2" x14ac:dyDescent="0.35">
      <c r="A442" s="12" t="s">
        <v>74</v>
      </c>
      <c r="B442" s="12">
        <v>124</v>
      </c>
    </row>
    <row r="443" spans="1:2" x14ac:dyDescent="0.35">
      <c r="A443" s="12" t="s">
        <v>74</v>
      </c>
      <c r="B443" s="12">
        <v>124</v>
      </c>
    </row>
    <row r="444" spans="1:2" x14ac:dyDescent="0.35">
      <c r="A444" s="12" t="s">
        <v>74</v>
      </c>
      <c r="B444" s="12">
        <v>38</v>
      </c>
    </row>
    <row r="445" spans="1:2" x14ac:dyDescent="0.35">
      <c r="A445" s="12" t="s">
        <v>72</v>
      </c>
      <c r="B445" s="12">
        <v>209</v>
      </c>
    </row>
    <row r="446" spans="1:2" x14ac:dyDescent="0.35">
      <c r="A446" s="12" t="s">
        <v>74</v>
      </c>
      <c r="B446" s="12">
        <v>38</v>
      </c>
    </row>
    <row r="447" spans="1:2" x14ac:dyDescent="0.35">
      <c r="A447" s="12" t="s">
        <v>72</v>
      </c>
      <c r="B447" s="12">
        <v>209</v>
      </c>
    </row>
    <row r="448" spans="1:2" x14ac:dyDescent="0.35">
      <c r="A448" s="12" t="s">
        <v>74</v>
      </c>
      <c r="B448" s="12">
        <v>39</v>
      </c>
    </row>
    <row r="449" spans="1:2" x14ac:dyDescent="0.35">
      <c r="A449" s="12" t="s">
        <v>73</v>
      </c>
      <c r="B449" s="12">
        <v>215</v>
      </c>
    </row>
    <row r="450" spans="1:2" x14ac:dyDescent="0.35">
      <c r="A450" s="12" t="s">
        <v>74</v>
      </c>
      <c r="B450" s="12">
        <v>39</v>
      </c>
    </row>
    <row r="451" spans="1:2" x14ac:dyDescent="0.35">
      <c r="A451" s="12" t="s">
        <v>73</v>
      </c>
      <c r="B451" s="12">
        <v>215</v>
      </c>
    </row>
    <row r="452" spans="1:2" x14ac:dyDescent="0.35">
      <c r="A452" s="12" t="s">
        <v>73</v>
      </c>
      <c r="B452" s="12">
        <v>91</v>
      </c>
    </row>
    <row r="453" spans="1:2" x14ac:dyDescent="0.35">
      <c r="A453" s="12" t="s">
        <v>73</v>
      </c>
      <c r="B453" s="12">
        <v>91</v>
      </c>
    </row>
    <row r="454" spans="1:2" x14ac:dyDescent="0.35">
      <c r="A454" s="12" t="s">
        <v>68</v>
      </c>
      <c r="B454" s="12">
        <v>189</v>
      </c>
    </row>
    <row r="455" spans="1:2" x14ac:dyDescent="0.35">
      <c r="A455" s="12" t="s">
        <v>72</v>
      </c>
      <c r="B455" s="12">
        <v>41</v>
      </c>
    </row>
    <row r="456" spans="1:2" x14ac:dyDescent="0.35">
      <c r="A456" s="12" t="s">
        <v>72</v>
      </c>
      <c r="B456" s="12">
        <v>98</v>
      </c>
    </row>
    <row r="457" spans="1:2" x14ac:dyDescent="0.35">
      <c r="A457" s="12" t="s">
        <v>68</v>
      </c>
      <c r="B457" s="12">
        <v>189</v>
      </c>
    </row>
    <row r="458" spans="1:2" x14ac:dyDescent="0.35">
      <c r="A458" s="12" t="s">
        <v>72</v>
      </c>
      <c r="B458" s="12">
        <v>41</v>
      </c>
    </row>
    <row r="459" spans="1:2" x14ac:dyDescent="0.35">
      <c r="A459" s="12" t="s">
        <v>72</v>
      </c>
      <c r="B459" s="12">
        <v>98</v>
      </c>
    </row>
    <row r="460" spans="1:2" x14ac:dyDescent="0.35">
      <c r="A460" s="12" t="s">
        <v>73</v>
      </c>
      <c r="B460" s="12">
        <v>24</v>
      </c>
    </row>
    <row r="461" spans="1:2" x14ac:dyDescent="0.35">
      <c r="A461" s="12" t="s">
        <v>73</v>
      </c>
      <c r="B461" s="12">
        <v>24</v>
      </c>
    </row>
    <row r="462" spans="1:2" x14ac:dyDescent="0.35">
      <c r="A462" s="12" t="s">
        <v>74</v>
      </c>
      <c r="B462" s="12">
        <v>239</v>
      </c>
    </row>
    <row r="463" spans="1:2" x14ac:dyDescent="0.35">
      <c r="A463" s="12" t="s">
        <v>74</v>
      </c>
      <c r="B463" s="12">
        <v>239</v>
      </c>
    </row>
    <row r="464" spans="1:2" x14ac:dyDescent="0.35">
      <c r="A464" s="12" t="s">
        <v>68</v>
      </c>
      <c r="B464" s="12">
        <v>181</v>
      </c>
    </row>
    <row r="465" spans="1:2" x14ac:dyDescent="0.35">
      <c r="A465" s="12" t="s">
        <v>74</v>
      </c>
      <c r="B465" s="12">
        <v>58</v>
      </c>
    </row>
    <row r="466" spans="1:2" x14ac:dyDescent="0.35">
      <c r="A466" s="12" t="s">
        <v>74</v>
      </c>
      <c r="B466" s="12">
        <v>138</v>
      </c>
    </row>
    <row r="467" spans="1:2" x14ac:dyDescent="0.35">
      <c r="A467" s="12" t="s">
        <v>68</v>
      </c>
      <c r="B467" s="12">
        <v>214</v>
      </c>
    </row>
    <row r="468" spans="1:2" x14ac:dyDescent="0.35">
      <c r="A468" s="12" t="s">
        <v>68</v>
      </c>
      <c r="B468" s="12">
        <v>181</v>
      </c>
    </row>
    <row r="469" spans="1:2" x14ac:dyDescent="0.35">
      <c r="A469" s="12" t="s">
        <v>74</v>
      </c>
      <c r="B469" s="12">
        <v>58</v>
      </c>
    </row>
    <row r="470" spans="1:2" x14ac:dyDescent="0.35">
      <c r="A470" s="12" t="s">
        <v>74</v>
      </c>
      <c r="B470" s="12">
        <v>138</v>
      </c>
    </row>
    <row r="471" spans="1:2" x14ac:dyDescent="0.35">
      <c r="A471" s="12" t="s">
        <v>68</v>
      </c>
      <c r="B471" s="12">
        <v>214</v>
      </c>
    </row>
    <row r="472" spans="1:2" x14ac:dyDescent="0.35">
      <c r="A472" s="12" t="s">
        <v>68</v>
      </c>
      <c r="B472" s="12">
        <v>22</v>
      </c>
    </row>
    <row r="473" spans="1:2" x14ac:dyDescent="0.35">
      <c r="A473" s="12" t="s">
        <v>68</v>
      </c>
      <c r="B473" s="12">
        <v>22</v>
      </c>
    </row>
    <row r="474" spans="1:2" x14ac:dyDescent="0.35">
      <c r="A474" s="12" t="s">
        <v>72</v>
      </c>
      <c r="B474" s="12">
        <v>165</v>
      </c>
    </row>
    <row r="475" spans="1:2" x14ac:dyDescent="0.35">
      <c r="A475" s="12" t="s">
        <v>72</v>
      </c>
      <c r="B475" s="12">
        <v>240</v>
      </c>
    </row>
    <row r="476" spans="1:2" x14ac:dyDescent="0.35">
      <c r="A476" s="12" t="s">
        <v>72</v>
      </c>
      <c r="B476" s="12">
        <v>165</v>
      </c>
    </row>
    <row r="477" spans="1:2" x14ac:dyDescent="0.35">
      <c r="A477" s="12" t="s">
        <v>72</v>
      </c>
      <c r="B477" s="12">
        <v>240</v>
      </c>
    </row>
    <row r="478" spans="1:2" x14ac:dyDescent="0.35">
      <c r="A478" s="12" t="s">
        <v>73</v>
      </c>
      <c r="B478" s="12">
        <v>20</v>
      </c>
    </row>
    <row r="479" spans="1:2" x14ac:dyDescent="0.35">
      <c r="A479" s="12" t="s">
        <v>73</v>
      </c>
      <c r="B479" s="12">
        <v>20</v>
      </c>
    </row>
    <row r="480" spans="1:2" x14ac:dyDescent="0.35">
      <c r="A480" s="12" t="s">
        <v>73</v>
      </c>
      <c r="B480" s="12">
        <v>170</v>
      </c>
    </row>
    <row r="481" spans="1:2" x14ac:dyDescent="0.35">
      <c r="A481" s="12" t="s">
        <v>72</v>
      </c>
      <c r="B481" s="12">
        <v>210</v>
      </c>
    </row>
    <row r="482" spans="1:2" x14ac:dyDescent="0.35">
      <c r="A482" s="12" t="s">
        <v>73</v>
      </c>
      <c r="B482" s="12">
        <v>170</v>
      </c>
    </row>
    <row r="483" spans="1:2" x14ac:dyDescent="0.35">
      <c r="A483" s="12" t="s">
        <v>72</v>
      </c>
      <c r="B483" s="12">
        <v>210</v>
      </c>
    </row>
    <row r="484" spans="1:2" x14ac:dyDescent="0.35">
      <c r="A484" s="12" t="s">
        <v>74</v>
      </c>
      <c r="B484" s="12">
        <v>149</v>
      </c>
    </row>
    <row r="485" spans="1:2" x14ac:dyDescent="0.35">
      <c r="A485" s="12" t="s">
        <v>68</v>
      </c>
      <c r="B485" s="12">
        <v>25</v>
      </c>
    </row>
    <row r="486" spans="1:2" x14ac:dyDescent="0.35">
      <c r="A486" s="12" t="s">
        <v>71</v>
      </c>
      <c r="B486" s="12">
        <v>232</v>
      </c>
    </row>
    <row r="487" spans="1:2" x14ac:dyDescent="0.35">
      <c r="A487" s="12" t="s">
        <v>73</v>
      </c>
      <c r="B487" s="12">
        <v>151</v>
      </c>
    </row>
    <row r="488" spans="1:2" x14ac:dyDescent="0.35">
      <c r="A488" s="12" t="s">
        <v>74</v>
      </c>
      <c r="B488" s="12">
        <v>149</v>
      </c>
    </row>
    <row r="489" spans="1:2" x14ac:dyDescent="0.35">
      <c r="A489" s="12" t="s">
        <v>68</v>
      </c>
      <c r="B489" s="12">
        <v>25</v>
      </c>
    </row>
    <row r="490" spans="1:2" x14ac:dyDescent="0.35">
      <c r="A490" s="12" t="s">
        <v>71</v>
      </c>
      <c r="B490" s="12">
        <v>232</v>
      </c>
    </row>
    <row r="491" spans="1:2" x14ac:dyDescent="0.35">
      <c r="A491" s="12" t="s">
        <v>73</v>
      </c>
      <c r="B491" s="12">
        <v>151</v>
      </c>
    </row>
    <row r="492" spans="1:2" x14ac:dyDescent="0.35">
      <c r="A492" s="12" t="s">
        <v>68</v>
      </c>
      <c r="B492" s="12">
        <v>75</v>
      </c>
    </row>
    <row r="493" spans="1:2" x14ac:dyDescent="0.35">
      <c r="A493" s="12" t="s">
        <v>68</v>
      </c>
      <c r="B493" s="12">
        <v>75</v>
      </c>
    </row>
    <row r="494" spans="1:2" x14ac:dyDescent="0.35">
      <c r="A494" s="12" t="s">
        <v>74</v>
      </c>
      <c r="B494" s="12">
        <v>146</v>
      </c>
    </row>
    <row r="495" spans="1:2" x14ac:dyDescent="0.35">
      <c r="A495" s="12" t="s">
        <v>73</v>
      </c>
      <c r="B495" s="12">
        <v>91</v>
      </c>
    </row>
    <row r="496" spans="1:2" x14ac:dyDescent="0.35">
      <c r="A496" s="12" t="s">
        <v>74</v>
      </c>
      <c r="B496" s="12">
        <v>146</v>
      </c>
    </row>
    <row r="497" spans="1:2" x14ac:dyDescent="0.35">
      <c r="A497" s="12" t="s">
        <v>73</v>
      </c>
      <c r="B497" s="12">
        <v>91</v>
      </c>
    </row>
    <row r="498" spans="1:2" x14ac:dyDescent="0.35">
      <c r="A498" s="12" t="s">
        <v>73</v>
      </c>
      <c r="B498" s="12">
        <v>125</v>
      </c>
    </row>
    <row r="499" spans="1:2" x14ac:dyDescent="0.35">
      <c r="A499" s="12" t="s">
        <v>73</v>
      </c>
      <c r="B499" s="12">
        <v>125</v>
      </c>
    </row>
    <row r="500" spans="1:2" x14ac:dyDescent="0.35">
      <c r="A500" s="12" t="s">
        <v>71</v>
      </c>
      <c r="B500" s="12">
        <v>181</v>
      </c>
    </row>
    <row r="501" spans="1:2" x14ac:dyDescent="0.35">
      <c r="A501" s="12" t="s">
        <v>72</v>
      </c>
      <c r="B501" s="12">
        <v>49</v>
      </c>
    </row>
    <row r="502" spans="1:2" x14ac:dyDescent="0.35">
      <c r="A502" s="12" t="s">
        <v>71</v>
      </c>
      <c r="B502" s="12">
        <v>181</v>
      </c>
    </row>
    <row r="503" spans="1:2" x14ac:dyDescent="0.35">
      <c r="A503" s="12" t="s">
        <v>72</v>
      </c>
      <c r="B503" s="12">
        <v>49</v>
      </c>
    </row>
    <row r="504" spans="1:2" x14ac:dyDescent="0.35">
      <c r="A504" s="12" t="s">
        <v>73</v>
      </c>
      <c r="B504" s="12">
        <v>63</v>
      </c>
    </row>
    <row r="505" spans="1:2" x14ac:dyDescent="0.35">
      <c r="A505" s="12" t="s">
        <v>74</v>
      </c>
      <c r="B505" s="12">
        <v>5</v>
      </c>
    </row>
    <row r="506" spans="1:2" x14ac:dyDescent="0.35">
      <c r="A506" s="12" t="s">
        <v>73</v>
      </c>
      <c r="B506" s="12">
        <v>63</v>
      </c>
    </row>
    <row r="507" spans="1:2" x14ac:dyDescent="0.35">
      <c r="A507" s="12" t="s">
        <v>74</v>
      </c>
      <c r="B507" s="12">
        <v>5</v>
      </c>
    </row>
    <row r="508" spans="1:2" x14ac:dyDescent="0.35">
      <c r="A508" s="12" t="s">
        <v>74</v>
      </c>
      <c r="B508" s="12">
        <v>218</v>
      </c>
    </row>
    <row r="509" spans="1:2" x14ac:dyDescent="0.35">
      <c r="A509" s="12" t="s">
        <v>74</v>
      </c>
      <c r="B509" s="12">
        <v>218</v>
      </c>
    </row>
    <row r="510" spans="1:2" x14ac:dyDescent="0.35">
      <c r="A510" s="12" t="s">
        <v>72</v>
      </c>
      <c r="B510" s="12">
        <v>229</v>
      </c>
    </row>
    <row r="511" spans="1:2" x14ac:dyDescent="0.35">
      <c r="A511" s="12" t="s">
        <v>72</v>
      </c>
      <c r="B511" s="12">
        <v>229</v>
      </c>
    </row>
    <row r="512" spans="1:2" x14ac:dyDescent="0.35">
      <c r="A512" s="12" t="s">
        <v>72</v>
      </c>
      <c r="B512" s="12">
        <v>199</v>
      </c>
    </row>
    <row r="513" spans="1:2" x14ac:dyDescent="0.35">
      <c r="A513" s="12" t="s">
        <v>72</v>
      </c>
      <c r="B513" s="12">
        <v>199</v>
      </c>
    </row>
    <row r="514" spans="1:2" x14ac:dyDescent="0.35">
      <c r="A514" s="12" t="s">
        <v>72</v>
      </c>
      <c r="B514" s="12">
        <v>224</v>
      </c>
    </row>
    <row r="515" spans="1:2" x14ac:dyDescent="0.35">
      <c r="A515" s="12" t="s">
        <v>72</v>
      </c>
      <c r="B515" s="12">
        <v>224</v>
      </c>
    </row>
    <row r="516" spans="1:2" x14ac:dyDescent="0.35">
      <c r="A516" s="12" t="s">
        <v>74</v>
      </c>
      <c r="B516" s="12">
        <v>151</v>
      </c>
    </row>
    <row r="517" spans="1:2" x14ac:dyDescent="0.35">
      <c r="A517" s="12" t="s">
        <v>72</v>
      </c>
      <c r="B517" s="12">
        <v>230</v>
      </c>
    </row>
    <row r="518" spans="1:2" x14ac:dyDescent="0.35">
      <c r="A518" s="12" t="s">
        <v>73</v>
      </c>
      <c r="B518" s="12">
        <v>146</v>
      </c>
    </row>
    <row r="519" spans="1:2" x14ac:dyDescent="0.35">
      <c r="A519" s="12" t="s">
        <v>74</v>
      </c>
      <c r="B519" s="12">
        <v>151</v>
      </c>
    </row>
    <row r="520" spans="1:2" x14ac:dyDescent="0.35">
      <c r="A520" s="12" t="s">
        <v>72</v>
      </c>
      <c r="B520" s="12">
        <v>230</v>
      </c>
    </row>
    <row r="521" spans="1:2" x14ac:dyDescent="0.35">
      <c r="A521" s="12" t="s">
        <v>73</v>
      </c>
      <c r="B521" s="12">
        <v>146</v>
      </c>
    </row>
    <row r="522" spans="1:2" x14ac:dyDescent="0.35">
      <c r="A522" s="12" t="s">
        <v>72</v>
      </c>
      <c r="B522" s="12">
        <v>24</v>
      </c>
    </row>
    <row r="523" spans="1:2" x14ac:dyDescent="0.35">
      <c r="A523" s="12" t="s">
        <v>68</v>
      </c>
      <c r="B523" s="12">
        <v>64</v>
      </c>
    </row>
    <row r="524" spans="1:2" x14ac:dyDescent="0.35">
      <c r="A524" s="12" t="s">
        <v>68</v>
      </c>
      <c r="B524" s="12">
        <v>4</v>
      </c>
    </row>
    <row r="525" spans="1:2" x14ac:dyDescent="0.35">
      <c r="A525" s="12" t="s">
        <v>72</v>
      </c>
      <c r="B525" s="12">
        <v>24</v>
      </c>
    </row>
    <row r="526" spans="1:2" x14ac:dyDescent="0.35">
      <c r="A526" s="12" t="s">
        <v>68</v>
      </c>
      <c r="B526" s="12">
        <v>64</v>
      </c>
    </row>
    <row r="527" spans="1:2" x14ac:dyDescent="0.35">
      <c r="A527" s="12" t="s">
        <v>68</v>
      </c>
      <c r="B527" s="12">
        <v>4</v>
      </c>
    </row>
    <row r="528" spans="1:2" x14ac:dyDescent="0.35">
      <c r="A528" s="12" t="s">
        <v>72</v>
      </c>
      <c r="B528" s="12">
        <v>89</v>
      </c>
    </row>
    <row r="529" spans="1:2" x14ac:dyDescent="0.35">
      <c r="A529" s="12" t="s">
        <v>68</v>
      </c>
      <c r="B529" s="12">
        <v>137</v>
      </c>
    </row>
    <row r="530" spans="1:2" x14ac:dyDescent="0.35">
      <c r="A530" s="12" t="s">
        <v>72</v>
      </c>
      <c r="B530" s="12">
        <v>89</v>
      </c>
    </row>
    <row r="531" spans="1:2" x14ac:dyDescent="0.35">
      <c r="A531" s="12" t="s">
        <v>68</v>
      </c>
      <c r="B531" s="12">
        <v>137</v>
      </c>
    </row>
    <row r="532" spans="1:2" x14ac:dyDescent="0.35">
      <c r="A532" s="12" t="s">
        <v>72</v>
      </c>
      <c r="B532" s="12">
        <v>211</v>
      </c>
    </row>
    <row r="533" spans="1:2" x14ac:dyDescent="0.35">
      <c r="A533" s="12" t="s">
        <v>68</v>
      </c>
      <c r="B533" s="12">
        <v>218</v>
      </c>
    </row>
    <row r="534" spans="1:2" x14ac:dyDescent="0.35">
      <c r="A534" s="12" t="s">
        <v>72</v>
      </c>
      <c r="B534" s="12">
        <v>72</v>
      </c>
    </row>
    <row r="535" spans="1:2" x14ac:dyDescent="0.35">
      <c r="A535" s="12" t="s">
        <v>72</v>
      </c>
      <c r="B535" s="12">
        <v>211</v>
      </c>
    </row>
    <row r="536" spans="1:2" x14ac:dyDescent="0.35">
      <c r="A536" s="12" t="s">
        <v>68</v>
      </c>
      <c r="B536" s="12">
        <v>218</v>
      </c>
    </row>
    <row r="537" spans="1:2" x14ac:dyDescent="0.35">
      <c r="A537" s="12" t="s">
        <v>72</v>
      </c>
      <c r="B537" s="12">
        <v>72</v>
      </c>
    </row>
    <row r="538" spans="1:2" x14ac:dyDescent="0.35">
      <c r="A538" s="12" t="s">
        <v>72</v>
      </c>
      <c r="B538" s="12">
        <v>30</v>
      </c>
    </row>
    <row r="539" spans="1:2" x14ac:dyDescent="0.35">
      <c r="A539" s="12" t="s">
        <v>72</v>
      </c>
      <c r="B539" s="12">
        <v>30</v>
      </c>
    </row>
    <row r="540" spans="1:2" x14ac:dyDescent="0.35">
      <c r="A540" s="12" t="s">
        <v>68</v>
      </c>
      <c r="B540" s="12">
        <v>118</v>
      </c>
    </row>
    <row r="541" spans="1:2" x14ac:dyDescent="0.35">
      <c r="A541" s="12" t="s">
        <v>72</v>
      </c>
      <c r="B541" s="12">
        <v>175</v>
      </c>
    </row>
    <row r="542" spans="1:2" x14ac:dyDescent="0.35">
      <c r="A542" s="12" t="s">
        <v>68</v>
      </c>
      <c r="B542" s="12">
        <v>118</v>
      </c>
    </row>
    <row r="543" spans="1:2" x14ac:dyDescent="0.35">
      <c r="A543" s="12" t="s">
        <v>72</v>
      </c>
      <c r="B543" s="12">
        <v>175</v>
      </c>
    </row>
    <row r="544" spans="1:2" x14ac:dyDescent="0.35">
      <c r="A544" s="12" t="s">
        <v>68</v>
      </c>
      <c r="B544" s="12">
        <v>126</v>
      </c>
    </row>
    <row r="545" spans="1:2" x14ac:dyDescent="0.35">
      <c r="A545" s="12" t="s">
        <v>71</v>
      </c>
      <c r="B545" s="12">
        <v>33</v>
      </c>
    </row>
    <row r="546" spans="1:2" x14ac:dyDescent="0.35">
      <c r="A546" s="12" t="s">
        <v>74</v>
      </c>
      <c r="B546" s="12">
        <v>144</v>
      </c>
    </row>
    <row r="547" spans="1:2" x14ac:dyDescent="0.35">
      <c r="A547" s="12" t="s">
        <v>74</v>
      </c>
      <c r="B547" s="12">
        <v>242</v>
      </c>
    </row>
    <row r="548" spans="1:2" x14ac:dyDescent="0.35">
      <c r="A548" s="12" t="s">
        <v>68</v>
      </c>
      <c r="B548" s="12">
        <v>126</v>
      </c>
    </row>
    <row r="549" spans="1:2" x14ac:dyDescent="0.35">
      <c r="A549" s="12" t="s">
        <v>71</v>
      </c>
      <c r="B549" s="12">
        <v>33</v>
      </c>
    </row>
    <row r="550" spans="1:2" x14ac:dyDescent="0.35">
      <c r="A550" s="12" t="s">
        <v>74</v>
      </c>
      <c r="B550" s="12">
        <v>144</v>
      </c>
    </row>
    <row r="551" spans="1:2" x14ac:dyDescent="0.35">
      <c r="A551" s="12" t="s">
        <v>74</v>
      </c>
      <c r="B551" s="12">
        <v>242</v>
      </c>
    </row>
    <row r="552" spans="1:2" x14ac:dyDescent="0.35">
      <c r="A552" s="12" t="s">
        <v>74</v>
      </c>
      <c r="B552" s="12">
        <v>166</v>
      </c>
    </row>
    <row r="553" spans="1:2" x14ac:dyDescent="0.35">
      <c r="A553" s="12" t="s">
        <v>74</v>
      </c>
      <c r="B553" s="12">
        <v>166</v>
      </c>
    </row>
    <row r="554" spans="1:2" x14ac:dyDescent="0.35">
      <c r="A554" s="12" t="s">
        <v>74</v>
      </c>
      <c r="B554" s="12">
        <v>91</v>
      </c>
    </row>
    <row r="555" spans="1:2" x14ac:dyDescent="0.35">
      <c r="A555" s="12" t="s">
        <v>68</v>
      </c>
      <c r="B555" s="12">
        <v>198</v>
      </c>
    </row>
    <row r="556" spans="1:2" x14ac:dyDescent="0.35">
      <c r="A556" s="12" t="s">
        <v>73</v>
      </c>
      <c r="B556" s="12">
        <v>163</v>
      </c>
    </row>
    <row r="557" spans="1:2" x14ac:dyDescent="0.35">
      <c r="A557" s="12" t="s">
        <v>74</v>
      </c>
      <c r="B557" s="12">
        <v>248</v>
      </c>
    </row>
    <row r="558" spans="1:2" x14ac:dyDescent="0.35">
      <c r="A558" s="12" t="s">
        <v>72</v>
      </c>
      <c r="B558" s="12">
        <v>102</v>
      </c>
    </row>
    <row r="559" spans="1:2" x14ac:dyDescent="0.35">
      <c r="A559" s="12" t="s">
        <v>68</v>
      </c>
      <c r="B559" s="12">
        <v>198</v>
      </c>
    </row>
    <row r="560" spans="1:2" x14ac:dyDescent="0.35">
      <c r="A560" s="12" t="s">
        <v>68</v>
      </c>
      <c r="B560" s="12">
        <v>104</v>
      </c>
    </row>
    <row r="561" spans="1:2" x14ac:dyDescent="0.35">
      <c r="A561" s="12" t="s">
        <v>74</v>
      </c>
      <c r="B561" s="12">
        <v>247</v>
      </c>
    </row>
    <row r="562" spans="1:2" x14ac:dyDescent="0.35">
      <c r="A562" s="12" t="s">
        <v>73</v>
      </c>
      <c r="B562" s="12">
        <v>65</v>
      </c>
    </row>
    <row r="563" spans="1:2" x14ac:dyDescent="0.35">
      <c r="A563" s="12" t="s">
        <v>73</v>
      </c>
      <c r="B563" s="12">
        <v>235</v>
      </c>
    </row>
    <row r="564" spans="1:2" x14ac:dyDescent="0.35">
      <c r="A564" s="12" t="s">
        <v>71</v>
      </c>
      <c r="B564" s="12">
        <v>67</v>
      </c>
    </row>
    <row r="565" spans="1:2" x14ac:dyDescent="0.35">
      <c r="A565" s="12" t="s">
        <v>71</v>
      </c>
      <c r="B565" s="12">
        <v>138</v>
      </c>
    </row>
    <row r="566" spans="1:2" x14ac:dyDescent="0.35">
      <c r="A566" s="12" t="s">
        <v>73</v>
      </c>
      <c r="B566" s="12">
        <v>9</v>
      </c>
    </row>
    <row r="567" spans="1:2" x14ac:dyDescent="0.35">
      <c r="A567" s="12" t="s">
        <v>74</v>
      </c>
      <c r="B567" s="12">
        <v>218</v>
      </c>
    </row>
    <row r="568" spans="1:2" x14ac:dyDescent="0.35">
      <c r="A568" s="12" t="s">
        <v>74</v>
      </c>
      <c r="B568" s="12">
        <v>45</v>
      </c>
    </row>
    <row r="569" spans="1:2" x14ac:dyDescent="0.35">
      <c r="A569" s="12" t="s">
        <v>73</v>
      </c>
      <c r="B569" s="12">
        <v>239</v>
      </c>
    </row>
    <row r="570" spans="1:2" x14ac:dyDescent="0.35">
      <c r="A570" s="12" t="s">
        <v>74</v>
      </c>
      <c r="B570" s="12">
        <v>96</v>
      </c>
    </row>
    <row r="571" spans="1:2" x14ac:dyDescent="0.35">
      <c r="A571" s="12" t="s">
        <v>68</v>
      </c>
      <c r="B571" s="12">
        <v>154</v>
      </c>
    </row>
    <row r="572" spans="1:2" x14ac:dyDescent="0.35">
      <c r="A572" s="12" t="s">
        <v>73</v>
      </c>
      <c r="B572" s="12">
        <v>200</v>
      </c>
    </row>
    <row r="573" spans="1:2" x14ac:dyDescent="0.35">
      <c r="A573" s="12" t="s">
        <v>72</v>
      </c>
      <c r="B573" s="12">
        <v>248</v>
      </c>
    </row>
    <row r="574" spans="1:2" x14ac:dyDescent="0.35">
      <c r="A574" s="12" t="s">
        <v>74</v>
      </c>
      <c r="B574" s="12">
        <v>207</v>
      </c>
    </row>
    <row r="575" spans="1:2" x14ac:dyDescent="0.35">
      <c r="A575" s="12" t="s">
        <v>73</v>
      </c>
      <c r="B575" s="12">
        <v>80</v>
      </c>
    </row>
    <row r="576" spans="1:2" x14ac:dyDescent="0.35">
      <c r="A576" s="12" t="s">
        <v>71</v>
      </c>
      <c r="B576" s="12">
        <v>232</v>
      </c>
    </row>
    <row r="577" spans="1:2" x14ac:dyDescent="0.35">
      <c r="A577" s="12" t="s">
        <v>74</v>
      </c>
      <c r="B577" s="12">
        <v>188</v>
      </c>
    </row>
    <row r="578" spans="1:2" x14ac:dyDescent="0.35">
      <c r="A578" s="12" t="s">
        <v>72</v>
      </c>
      <c r="B578" s="12">
        <v>175</v>
      </c>
    </row>
    <row r="579" spans="1:2" x14ac:dyDescent="0.35">
      <c r="A579" s="12" t="s">
        <v>74</v>
      </c>
      <c r="B579" s="12">
        <v>145</v>
      </c>
    </row>
    <row r="580" spans="1:2" x14ac:dyDescent="0.35">
      <c r="A580" s="12" t="s">
        <v>74</v>
      </c>
      <c r="B580" s="12">
        <v>114</v>
      </c>
    </row>
    <row r="581" spans="1:2" x14ac:dyDescent="0.35">
      <c r="A581" s="12" t="s">
        <v>74</v>
      </c>
      <c r="B581" s="12">
        <v>4</v>
      </c>
    </row>
    <row r="582" spans="1:2" x14ac:dyDescent="0.35">
      <c r="A582" s="12" t="s">
        <v>68</v>
      </c>
      <c r="B582" s="12">
        <v>110</v>
      </c>
    </row>
    <row r="583" spans="1:2" x14ac:dyDescent="0.35">
      <c r="A583" s="12" t="s">
        <v>74</v>
      </c>
      <c r="B583" s="12">
        <v>97</v>
      </c>
    </row>
    <row r="584" spans="1:2" x14ac:dyDescent="0.35">
      <c r="A584" s="12" t="s">
        <v>71</v>
      </c>
      <c r="B584" s="12">
        <v>197</v>
      </c>
    </row>
    <row r="585" spans="1:2" x14ac:dyDescent="0.35">
      <c r="A585" s="12" t="s">
        <v>74</v>
      </c>
      <c r="B585" s="12">
        <v>80</v>
      </c>
    </row>
    <row r="586" spans="1:2" x14ac:dyDescent="0.35">
      <c r="A586" s="12" t="s">
        <v>73</v>
      </c>
      <c r="B586" s="12">
        <v>152</v>
      </c>
    </row>
    <row r="587" spans="1:2" x14ac:dyDescent="0.35">
      <c r="A587" s="12" t="s">
        <v>72</v>
      </c>
      <c r="B587" s="12">
        <v>209</v>
      </c>
    </row>
    <row r="588" spans="1:2" x14ac:dyDescent="0.35">
      <c r="A588" s="12" t="s">
        <v>68</v>
      </c>
      <c r="B588" s="12">
        <v>122</v>
      </c>
    </row>
    <row r="589" spans="1:2" x14ac:dyDescent="0.35">
      <c r="A589" s="12" t="s">
        <v>73</v>
      </c>
      <c r="B589" s="12">
        <v>79</v>
      </c>
    </row>
    <row r="590" spans="1:2" x14ac:dyDescent="0.35">
      <c r="A590" s="12" t="s">
        <v>72</v>
      </c>
      <c r="B590" s="12">
        <v>47</v>
      </c>
    </row>
    <row r="591" spans="1:2" x14ac:dyDescent="0.35">
      <c r="A591" s="12" t="s">
        <v>68</v>
      </c>
      <c r="B591" s="12">
        <v>22</v>
      </c>
    </row>
    <row r="592" spans="1:2" x14ac:dyDescent="0.35">
      <c r="A592" s="12" t="s">
        <v>68</v>
      </c>
      <c r="B592" s="12">
        <v>145</v>
      </c>
    </row>
    <row r="593" spans="1:2" x14ac:dyDescent="0.35">
      <c r="A593" s="12" t="s">
        <v>73</v>
      </c>
      <c r="B593" s="12">
        <v>79</v>
      </c>
    </row>
    <row r="594" spans="1:2" x14ac:dyDescent="0.35">
      <c r="A594" s="12" t="s">
        <v>73</v>
      </c>
      <c r="B594" s="12">
        <v>205</v>
      </c>
    </row>
    <row r="595" spans="1:2" x14ac:dyDescent="0.35">
      <c r="A595" s="12" t="s">
        <v>74</v>
      </c>
      <c r="B595" s="12">
        <v>203</v>
      </c>
    </row>
    <row r="596" spans="1:2" x14ac:dyDescent="0.35">
      <c r="A596" s="12" t="s">
        <v>68</v>
      </c>
      <c r="B596" s="12">
        <v>121</v>
      </c>
    </row>
    <row r="597" spans="1:2" x14ac:dyDescent="0.35">
      <c r="A597" s="12" t="s">
        <v>74</v>
      </c>
      <c r="B597" s="12">
        <v>190</v>
      </c>
    </row>
    <row r="598" spans="1:2" x14ac:dyDescent="0.35">
      <c r="A598" s="12" t="s">
        <v>72</v>
      </c>
      <c r="B598" s="12">
        <v>105</v>
      </c>
    </row>
    <row r="599" spans="1:2" x14ac:dyDescent="0.35">
      <c r="A599" s="12" t="s">
        <v>73</v>
      </c>
      <c r="B599" s="12">
        <v>227</v>
      </c>
    </row>
    <row r="600" spans="1:2" x14ac:dyDescent="0.35">
      <c r="A600" s="12" t="s">
        <v>73</v>
      </c>
      <c r="B600" s="12">
        <v>212</v>
      </c>
    </row>
    <row r="601" spans="1:2" x14ac:dyDescent="0.35">
      <c r="A601" s="12" t="s">
        <v>73</v>
      </c>
      <c r="B601" s="12">
        <v>28</v>
      </c>
    </row>
    <row r="602" spans="1:2" x14ac:dyDescent="0.35">
      <c r="A602" s="12" t="s">
        <v>72</v>
      </c>
      <c r="B602" s="12">
        <v>72</v>
      </c>
    </row>
    <row r="603" spans="1:2" x14ac:dyDescent="0.35">
      <c r="A603" s="12" t="s">
        <v>74</v>
      </c>
      <c r="B603" s="12">
        <v>227</v>
      </c>
    </row>
    <row r="604" spans="1:2" x14ac:dyDescent="0.35">
      <c r="A604" s="12" t="s">
        <v>74</v>
      </c>
      <c r="B604" s="12">
        <v>232</v>
      </c>
    </row>
    <row r="605" spans="1:2" x14ac:dyDescent="0.35">
      <c r="A605" s="12" t="s">
        <v>71</v>
      </c>
      <c r="B605" s="12">
        <v>144</v>
      </c>
    </row>
    <row r="606" spans="1:2" x14ac:dyDescent="0.35">
      <c r="A606" s="12" t="s">
        <v>71</v>
      </c>
      <c r="B606" s="12">
        <v>31</v>
      </c>
    </row>
    <row r="607" spans="1:2" x14ac:dyDescent="0.35">
      <c r="A607" s="12" t="s">
        <v>72</v>
      </c>
      <c r="B607" s="12">
        <v>198</v>
      </c>
    </row>
    <row r="608" spans="1:2" x14ac:dyDescent="0.35">
      <c r="A608" s="12" t="s">
        <v>72</v>
      </c>
      <c r="B608" s="12">
        <v>187</v>
      </c>
    </row>
    <row r="609" spans="1:2" x14ac:dyDescent="0.35">
      <c r="A609" s="12" t="s">
        <v>73</v>
      </c>
      <c r="B609" s="12">
        <v>118</v>
      </c>
    </row>
    <row r="610" spans="1:2" x14ac:dyDescent="0.35">
      <c r="A610" s="12" t="s">
        <v>74</v>
      </c>
      <c r="B610" s="12">
        <v>45</v>
      </c>
    </row>
    <row r="611" spans="1:2" x14ac:dyDescent="0.35">
      <c r="A611" s="12" t="s">
        <v>72</v>
      </c>
      <c r="B611" s="12">
        <v>157</v>
      </c>
    </row>
    <row r="612" spans="1:2" x14ac:dyDescent="0.35">
      <c r="A612" s="12" t="s">
        <v>71</v>
      </c>
      <c r="B612" s="12">
        <v>68</v>
      </c>
    </row>
    <row r="613" spans="1:2" x14ac:dyDescent="0.35">
      <c r="A613" s="12" t="s">
        <v>72</v>
      </c>
      <c r="B613" s="12">
        <v>114</v>
      </c>
    </row>
    <row r="614" spans="1:2" x14ac:dyDescent="0.35">
      <c r="A614" s="12" t="s">
        <v>72</v>
      </c>
      <c r="B614" s="12">
        <v>83</v>
      </c>
    </row>
    <row r="615" spans="1:2" x14ac:dyDescent="0.35">
      <c r="A615" s="12" t="s">
        <v>73</v>
      </c>
      <c r="B615" s="12">
        <v>63</v>
      </c>
    </row>
    <row r="616" spans="1:2" x14ac:dyDescent="0.35">
      <c r="A616" s="12" t="s">
        <v>68</v>
      </c>
      <c r="B616" s="12">
        <v>40</v>
      </c>
    </row>
    <row r="617" spans="1:2" x14ac:dyDescent="0.35">
      <c r="A617" s="12" t="s">
        <v>68</v>
      </c>
      <c r="B617" s="12">
        <v>245</v>
      </c>
    </row>
    <row r="618" spans="1:2" x14ac:dyDescent="0.35">
      <c r="A618" s="12" t="s">
        <v>68</v>
      </c>
      <c r="B618" s="12">
        <v>146</v>
      </c>
    </row>
    <row r="619" spans="1:2" x14ac:dyDescent="0.35">
      <c r="A619" s="12" t="s">
        <v>74</v>
      </c>
      <c r="B619" s="12">
        <v>114</v>
      </c>
    </row>
    <row r="620" spans="1:2" x14ac:dyDescent="0.35">
      <c r="A620" s="12" t="s">
        <v>74</v>
      </c>
      <c r="B620" s="12">
        <v>178</v>
      </c>
    </row>
    <row r="621" spans="1:2" x14ac:dyDescent="0.35">
      <c r="A621" s="12" t="s">
        <v>74</v>
      </c>
      <c r="B621" s="12">
        <v>69</v>
      </c>
    </row>
    <row r="622" spans="1:2" x14ac:dyDescent="0.35">
      <c r="A622" s="12" t="s">
        <v>71</v>
      </c>
      <c r="B622" s="12">
        <v>192</v>
      </c>
    </row>
    <row r="623" spans="1:2" x14ac:dyDescent="0.35">
      <c r="A623" s="12" t="s">
        <v>68</v>
      </c>
      <c r="B623" s="12">
        <v>202</v>
      </c>
    </row>
    <row r="624" spans="1:2" x14ac:dyDescent="0.35">
      <c r="A624" s="12" t="s">
        <v>68</v>
      </c>
      <c r="B624" s="12">
        <v>107</v>
      </c>
    </row>
    <row r="625" spans="1:2" x14ac:dyDescent="0.35">
      <c r="A625" s="12" t="s">
        <v>74</v>
      </c>
      <c r="B625" s="12">
        <v>7</v>
      </c>
    </row>
    <row r="626" spans="1:2" x14ac:dyDescent="0.35">
      <c r="A626" s="12" t="s">
        <v>68</v>
      </c>
      <c r="B626" s="12">
        <v>181</v>
      </c>
    </row>
    <row r="627" spans="1:2" x14ac:dyDescent="0.35">
      <c r="A627" s="12" t="s">
        <v>74</v>
      </c>
      <c r="B627" s="12">
        <v>234</v>
      </c>
    </row>
    <row r="628" spans="1:2" x14ac:dyDescent="0.35">
      <c r="A628" s="12" t="s">
        <v>74</v>
      </c>
      <c r="B628" s="12">
        <v>229</v>
      </c>
    </row>
    <row r="629" spans="1:2" x14ac:dyDescent="0.35">
      <c r="A629" s="12" t="s">
        <v>72</v>
      </c>
      <c r="B629" s="12">
        <v>188</v>
      </c>
    </row>
    <row r="630" spans="1:2" x14ac:dyDescent="0.35">
      <c r="A630" s="12" t="s">
        <v>74</v>
      </c>
      <c r="B630" s="12">
        <v>177</v>
      </c>
    </row>
    <row r="631" spans="1:2" x14ac:dyDescent="0.35">
      <c r="A631" s="12" t="s">
        <v>72</v>
      </c>
      <c r="B631" s="12">
        <v>14</v>
      </c>
    </row>
    <row r="632" spans="1:2" x14ac:dyDescent="0.35">
      <c r="A632" s="12" t="s">
        <v>68</v>
      </c>
      <c r="B632" s="12">
        <v>245</v>
      </c>
    </row>
    <row r="633" spans="1:2" x14ac:dyDescent="0.35">
      <c r="A633" s="12" t="s">
        <v>68</v>
      </c>
      <c r="B633" s="12">
        <v>165</v>
      </c>
    </row>
    <row r="634" spans="1:2" x14ac:dyDescent="0.35">
      <c r="A634" s="12" t="s">
        <v>68</v>
      </c>
      <c r="B634" s="12">
        <v>121</v>
      </c>
    </row>
    <row r="635" spans="1:2" x14ac:dyDescent="0.35">
      <c r="A635" s="12" t="s">
        <v>73</v>
      </c>
      <c r="B635" s="12">
        <v>79</v>
      </c>
    </row>
    <row r="636" spans="1:2" x14ac:dyDescent="0.35">
      <c r="A636" s="12" t="s">
        <v>73</v>
      </c>
      <c r="B636" s="12">
        <v>69</v>
      </c>
    </row>
    <row r="637" spans="1:2" x14ac:dyDescent="0.35">
      <c r="A637" s="12" t="s">
        <v>73</v>
      </c>
      <c r="B637" s="12">
        <v>11</v>
      </c>
    </row>
    <row r="638" spans="1:2" x14ac:dyDescent="0.35">
      <c r="A638" s="12" t="s">
        <v>68</v>
      </c>
      <c r="B638" s="12">
        <v>150</v>
      </c>
    </row>
    <row r="639" spans="1:2" x14ac:dyDescent="0.35">
      <c r="A639" s="12" t="s">
        <v>73</v>
      </c>
      <c r="B639" s="12">
        <v>236</v>
      </c>
    </row>
    <row r="640" spans="1:2" x14ac:dyDescent="0.35">
      <c r="A640" s="12" t="s">
        <v>68</v>
      </c>
      <c r="B640" s="12">
        <v>247</v>
      </c>
    </row>
    <row r="641" spans="1:2" x14ac:dyDescent="0.35">
      <c r="A641" s="12" t="s">
        <v>68</v>
      </c>
      <c r="B641" s="12">
        <v>70</v>
      </c>
    </row>
    <row r="642" spans="1:2" x14ac:dyDescent="0.35">
      <c r="A642" s="12" t="s">
        <v>74</v>
      </c>
      <c r="B642" s="12">
        <v>135</v>
      </c>
    </row>
    <row r="643" spans="1:2" x14ac:dyDescent="0.35">
      <c r="A643" s="12" t="s">
        <v>73</v>
      </c>
      <c r="B643" s="12">
        <v>224</v>
      </c>
    </row>
    <row r="644" spans="1:2" x14ac:dyDescent="0.35">
      <c r="A644" s="12" t="s">
        <v>74</v>
      </c>
      <c r="B644" s="12">
        <v>239</v>
      </c>
    </row>
    <row r="645" spans="1:2" x14ac:dyDescent="0.35">
      <c r="A645" s="12" t="s">
        <v>74</v>
      </c>
      <c r="B645" s="12">
        <v>38</v>
      </c>
    </row>
    <row r="646" spans="1:2" x14ac:dyDescent="0.35">
      <c r="A646" s="12" t="s">
        <v>72</v>
      </c>
      <c r="B646" s="12">
        <v>121</v>
      </c>
    </row>
    <row r="647" spans="1:2" x14ac:dyDescent="0.35">
      <c r="A647" s="12" t="s">
        <v>73</v>
      </c>
      <c r="B647" s="12">
        <v>9</v>
      </c>
    </row>
    <row r="648" spans="1:2" x14ac:dyDescent="0.35">
      <c r="A648" s="12" t="s">
        <v>68</v>
      </c>
      <c r="B648" s="12">
        <v>88</v>
      </c>
    </row>
    <row r="649" spans="1:2" x14ac:dyDescent="0.35">
      <c r="A649" s="12" t="s">
        <v>72</v>
      </c>
      <c r="B649" s="12">
        <v>95</v>
      </c>
    </row>
    <row r="650" spans="1:2" x14ac:dyDescent="0.35">
      <c r="A650" s="12" t="s">
        <v>68</v>
      </c>
      <c r="B650" s="12">
        <v>132</v>
      </c>
    </row>
    <row r="651" spans="1:2" x14ac:dyDescent="0.35">
      <c r="A651" s="12" t="s">
        <v>68</v>
      </c>
      <c r="B651" s="12">
        <v>162</v>
      </c>
    </row>
    <row r="652" spans="1:2" x14ac:dyDescent="0.35">
      <c r="A652" s="12" t="s">
        <v>74</v>
      </c>
      <c r="B652" s="12">
        <v>224</v>
      </c>
    </row>
    <row r="653" spans="1:2" x14ac:dyDescent="0.35">
      <c r="A653" s="12" t="s">
        <v>73</v>
      </c>
      <c r="B653" s="12">
        <v>198</v>
      </c>
    </row>
    <row r="654" spans="1:2" x14ac:dyDescent="0.35">
      <c r="A654" s="12" t="s">
        <v>73</v>
      </c>
      <c r="B654" s="12">
        <v>86</v>
      </c>
    </row>
    <row r="655" spans="1:2" x14ac:dyDescent="0.35">
      <c r="A655" s="12" t="s">
        <v>72</v>
      </c>
      <c r="B655" s="12">
        <v>198</v>
      </c>
    </row>
    <row r="656" spans="1:2" x14ac:dyDescent="0.35">
      <c r="A656" s="12" t="s">
        <v>72</v>
      </c>
      <c r="B656" s="12">
        <v>93</v>
      </c>
    </row>
    <row r="657" spans="1:2" x14ac:dyDescent="0.35">
      <c r="A657" s="12" t="s">
        <v>74</v>
      </c>
      <c r="B657" s="12">
        <v>177</v>
      </c>
    </row>
    <row r="658" spans="1:2" x14ac:dyDescent="0.35">
      <c r="A658" s="12" t="s">
        <v>68</v>
      </c>
      <c r="B658" s="12">
        <v>26</v>
      </c>
    </row>
    <row r="659" spans="1:2" x14ac:dyDescent="0.35">
      <c r="A659" s="12" t="s">
        <v>73</v>
      </c>
      <c r="B659" s="12">
        <v>241</v>
      </c>
    </row>
    <row r="660" spans="1:2" x14ac:dyDescent="0.35">
      <c r="A660" s="12" t="s">
        <v>68</v>
      </c>
      <c r="B660" s="12">
        <v>178</v>
      </c>
    </row>
    <row r="661" spans="1:2" x14ac:dyDescent="0.35">
      <c r="A661" s="12" t="s">
        <v>72</v>
      </c>
      <c r="B661" s="12">
        <v>49</v>
      </c>
    </row>
    <row r="662" spans="1:2" x14ac:dyDescent="0.35">
      <c r="A662" s="12" t="s">
        <v>74</v>
      </c>
      <c r="B662" s="12">
        <v>97</v>
      </c>
    </row>
    <row r="663" spans="1:2" x14ac:dyDescent="0.35">
      <c r="A663" s="12" t="s">
        <v>74</v>
      </c>
      <c r="B663" s="12">
        <v>217</v>
      </c>
    </row>
    <row r="664" spans="1:2" x14ac:dyDescent="0.35">
      <c r="A664" s="12" t="s">
        <v>72</v>
      </c>
      <c r="B664" s="12">
        <v>60</v>
      </c>
    </row>
    <row r="665" spans="1:2" x14ac:dyDescent="0.35">
      <c r="A665" s="12" t="s">
        <v>72</v>
      </c>
      <c r="B665" s="12">
        <v>152</v>
      </c>
    </row>
    <row r="666" spans="1:2" x14ac:dyDescent="0.35">
      <c r="A666" s="12" t="s">
        <v>73</v>
      </c>
      <c r="B666" s="12">
        <v>228</v>
      </c>
    </row>
    <row r="667" spans="1:2" x14ac:dyDescent="0.35">
      <c r="A667" s="12" t="s">
        <v>72</v>
      </c>
      <c r="B667" s="12">
        <v>16</v>
      </c>
    </row>
    <row r="668" spans="1:2" x14ac:dyDescent="0.35">
      <c r="A668" s="12" t="s">
        <v>72</v>
      </c>
      <c r="B668" s="12">
        <v>185</v>
      </c>
    </row>
    <row r="669" spans="1:2" x14ac:dyDescent="0.35">
      <c r="A669" s="12" t="s">
        <v>73</v>
      </c>
      <c r="B669" s="12">
        <v>178</v>
      </c>
    </row>
    <row r="670" spans="1:2" x14ac:dyDescent="0.35">
      <c r="A670" s="12" t="s">
        <v>68</v>
      </c>
      <c r="B670" s="12">
        <v>88</v>
      </c>
    </row>
    <row r="671" spans="1:2" x14ac:dyDescent="0.35">
      <c r="A671" s="12" t="s">
        <v>72</v>
      </c>
      <c r="B671" s="12">
        <v>83</v>
      </c>
    </row>
    <row r="672" spans="1:2" x14ac:dyDescent="0.35">
      <c r="A672" s="12" t="s">
        <v>74</v>
      </c>
      <c r="B672" s="12">
        <v>183</v>
      </c>
    </row>
    <row r="673" spans="1:2" x14ac:dyDescent="0.35">
      <c r="A673" s="12" t="s">
        <v>74</v>
      </c>
      <c r="B673" s="12">
        <v>138</v>
      </c>
    </row>
    <row r="674" spans="1:2" x14ac:dyDescent="0.35">
      <c r="A674" s="12" t="s">
        <v>74</v>
      </c>
      <c r="B674" s="12">
        <v>126</v>
      </c>
    </row>
    <row r="675" spans="1:2" x14ac:dyDescent="0.35">
      <c r="A675" s="12" t="s">
        <v>73</v>
      </c>
      <c r="B675" s="12">
        <v>26</v>
      </c>
    </row>
    <row r="676" spans="1:2" x14ac:dyDescent="0.35">
      <c r="A676" s="12" t="s">
        <v>74</v>
      </c>
      <c r="B676" s="12">
        <v>114</v>
      </c>
    </row>
    <row r="677" spans="1:2" x14ac:dyDescent="0.35">
      <c r="A677" s="12" t="s">
        <v>68</v>
      </c>
      <c r="B677" s="12">
        <v>212</v>
      </c>
    </row>
    <row r="678" spans="1:2" x14ac:dyDescent="0.35">
      <c r="A678" s="12" t="s">
        <v>72</v>
      </c>
      <c r="B678" s="12">
        <v>83</v>
      </c>
    </row>
    <row r="679" spans="1:2" x14ac:dyDescent="0.35">
      <c r="A679" s="12" t="s">
        <v>73</v>
      </c>
      <c r="B679" s="12">
        <v>149</v>
      </c>
    </row>
    <row r="680" spans="1:2" x14ac:dyDescent="0.35">
      <c r="A680" s="12" t="s">
        <v>72</v>
      </c>
      <c r="B680" s="12">
        <v>21</v>
      </c>
    </row>
    <row r="681" spans="1:2" x14ac:dyDescent="0.35">
      <c r="A681" s="12" t="s">
        <v>72</v>
      </c>
      <c r="B681" s="12">
        <v>225</v>
      </c>
    </row>
    <row r="682" spans="1:2" x14ac:dyDescent="0.35">
      <c r="A682" s="12" t="s">
        <v>68</v>
      </c>
      <c r="B682" s="12">
        <v>220</v>
      </c>
    </row>
    <row r="683" spans="1:2" x14ac:dyDescent="0.35">
      <c r="A683" s="12" t="s">
        <v>71</v>
      </c>
      <c r="B683" s="12">
        <v>187</v>
      </c>
    </row>
    <row r="684" spans="1:2" x14ac:dyDescent="0.35">
      <c r="A684" s="12" t="s">
        <v>73</v>
      </c>
      <c r="B684" s="12">
        <v>103</v>
      </c>
    </row>
    <row r="685" spans="1:2" x14ac:dyDescent="0.35">
      <c r="A685" s="12" t="s">
        <v>74</v>
      </c>
      <c r="B685" s="12">
        <v>69</v>
      </c>
    </row>
    <row r="686" spans="1:2" x14ac:dyDescent="0.35">
      <c r="A686" s="12" t="s">
        <v>74</v>
      </c>
      <c r="B686" s="12">
        <v>169</v>
      </c>
    </row>
    <row r="687" spans="1:2" x14ac:dyDescent="0.35">
      <c r="A687" s="12" t="s">
        <v>68</v>
      </c>
      <c r="B687" s="12">
        <v>244</v>
      </c>
    </row>
    <row r="688" spans="1:2" x14ac:dyDescent="0.35">
      <c r="A688" s="12" t="s">
        <v>72</v>
      </c>
      <c r="B688" s="12">
        <v>225</v>
      </c>
    </row>
    <row r="689" spans="1:2" x14ac:dyDescent="0.35">
      <c r="A689" s="12" t="s">
        <v>72</v>
      </c>
      <c r="B689" s="12">
        <v>10</v>
      </c>
    </row>
    <row r="690" spans="1:2" x14ac:dyDescent="0.35">
      <c r="A690" s="12" t="s">
        <v>72</v>
      </c>
      <c r="B690" s="12">
        <v>171</v>
      </c>
    </row>
    <row r="691" spans="1:2" x14ac:dyDescent="0.35">
      <c r="A691" s="12" t="s">
        <v>68</v>
      </c>
      <c r="B691" s="12">
        <v>13</v>
      </c>
    </row>
    <row r="692" spans="1:2" x14ac:dyDescent="0.35">
      <c r="A692" s="12" t="s">
        <v>73</v>
      </c>
      <c r="B692" s="12">
        <v>91</v>
      </c>
    </row>
    <row r="693" spans="1:2" x14ac:dyDescent="0.35">
      <c r="A693" s="12" t="s">
        <v>72</v>
      </c>
      <c r="B693" s="12">
        <v>226</v>
      </c>
    </row>
    <row r="694" spans="1:2" x14ac:dyDescent="0.35">
      <c r="A694" s="12" t="s">
        <v>73</v>
      </c>
      <c r="B694" s="12">
        <v>216</v>
      </c>
    </row>
    <row r="695" spans="1:2" x14ac:dyDescent="0.35">
      <c r="A695" s="12" t="s">
        <v>71</v>
      </c>
      <c r="B695" s="12">
        <v>3</v>
      </c>
    </row>
    <row r="696" spans="1:2" x14ac:dyDescent="0.35">
      <c r="A696" s="12" t="s">
        <v>72</v>
      </c>
      <c r="B696" s="12">
        <v>93</v>
      </c>
    </row>
    <row r="697" spans="1:2" x14ac:dyDescent="0.35">
      <c r="A697" s="12" t="s">
        <v>73</v>
      </c>
      <c r="B697" s="12">
        <v>200</v>
      </c>
    </row>
    <row r="698" spans="1:2" x14ac:dyDescent="0.35">
      <c r="A698" s="12" t="s">
        <v>74</v>
      </c>
      <c r="B698" s="12">
        <v>126</v>
      </c>
    </row>
    <row r="699" spans="1:2" x14ac:dyDescent="0.35">
      <c r="A699" s="12" t="s">
        <v>74</v>
      </c>
      <c r="B699" s="12">
        <v>1</v>
      </c>
    </row>
    <row r="700" spans="1:2" x14ac:dyDescent="0.35">
      <c r="A700" s="12" t="s">
        <v>72</v>
      </c>
      <c r="B700" s="12">
        <v>32</v>
      </c>
    </row>
    <row r="701" spans="1:2" x14ac:dyDescent="0.35">
      <c r="A701" s="12" t="s">
        <v>73</v>
      </c>
      <c r="B701" s="12">
        <v>133</v>
      </c>
    </row>
    <row r="702" spans="1:2" x14ac:dyDescent="0.35">
      <c r="A702" s="12" t="s">
        <v>68</v>
      </c>
      <c r="B702" s="12">
        <v>8</v>
      </c>
    </row>
    <row r="703" spans="1:2" x14ac:dyDescent="0.35">
      <c r="A703" s="12" t="s">
        <v>72</v>
      </c>
      <c r="B703" s="12">
        <v>126</v>
      </c>
    </row>
    <row r="704" spans="1:2" x14ac:dyDescent="0.35">
      <c r="A704" s="12" t="s">
        <v>68</v>
      </c>
      <c r="B704" s="12">
        <v>197</v>
      </c>
    </row>
    <row r="705" spans="1:2" x14ac:dyDescent="0.35">
      <c r="A705" s="12" t="s">
        <v>73</v>
      </c>
      <c r="B705" s="12">
        <v>123</v>
      </c>
    </row>
    <row r="706" spans="1:2" x14ac:dyDescent="0.35">
      <c r="A706" s="12" t="s">
        <v>71</v>
      </c>
      <c r="B706" s="12">
        <v>59</v>
      </c>
    </row>
    <row r="707" spans="1:2" x14ac:dyDescent="0.35">
      <c r="A707" s="12" t="s">
        <v>68</v>
      </c>
      <c r="B707" s="12">
        <v>239</v>
      </c>
    </row>
    <row r="708" spans="1:2" x14ac:dyDescent="0.35">
      <c r="A708" s="12" t="s">
        <v>73</v>
      </c>
      <c r="B708" s="12">
        <v>188</v>
      </c>
    </row>
    <row r="709" spans="1:2" x14ac:dyDescent="0.35">
      <c r="A709" s="12" t="s">
        <v>73</v>
      </c>
      <c r="B709" s="12">
        <v>82</v>
      </c>
    </row>
    <row r="710" spans="1:2" x14ac:dyDescent="0.35">
      <c r="A710" s="12" t="s">
        <v>68</v>
      </c>
      <c r="B710" s="12">
        <v>165</v>
      </c>
    </row>
    <row r="711" spans="1:2" x14ac:dyDescent="0.35">
      <c r="A711" s="12" t="s">
        <v>68</v>
      </c>
      <c r="B711" s="12">
        <v>245</v>
      </c>
    </row>
    <row r="712" spans="1:2" x14ac:dyDescent="0.35">
      <c r="A712" s="12" t="s">
        <v>72</v>
      </c>
      <c r="B712" s="12">
        <v>244</v>
      </c>
    </row>
    <row r="713" spans="1:2" x14ac:dyDescent="0.35">
      <c r="A713" s="12" t="s">
        <v>68</v>
      </c>
      <c r="B713" s="12">
        <v>209</v>
      </c>
    </row>
    <row r="714" spans="1:2" x14ac:dyDescent="0.35">
      <c r="A714" s="12" t="s">
        <v>73</v>
      </c>
      <c r="B714" s="12">
        <v>144</v>
      </c>
    </row>
    <row r="715" spans="1:2" x14ac:dyDescent="0.35">
      <c r="A715" s="12" t="s">
        <v>72</v>
      </c>
      <c r="B715" s="12">
        <v>205</v>
      </c>
    </row>
    <row r="716" spans="1:2" x14ac:dyDescent="0.35">
      <c r="A716" s="12" t="s">
        <v>73</v>
      </c>
      <c r="B716" s="12">
        <v>68</v>
      </c>
    </row>
    <row r="717" spans="1:2" x14ac:dyDescent="0.35">
      <c r="A717" s="12" t="s">
        <v>72</v>
      </c>
      <c r="B717" s="12">
        <v>18</v>
      </c>
    </row>
    <row r="718" spans="1:2" x14ac:dyDescent="0.35">
      <c r="A718" s="12" t="s">
        <v>72</v>
      </c>
      <c r="B718" s="12">
        <v>189</v>
      </c>
    </row>
    <row r="719" spans="1:2" x14ac:dyDescent="0.35">
      <c r="A719" s="12" t="s">
        <v>73</v>
      </c>
      <c r="B719" s="12">
        <v>107</v>
      </c>
    </row>
    <row r="720" spans="1:2" x14ac:dyDescent="0.35">
      <c r="A720" s="12" t="s">
        <v>73</v>
      </c>
      <c r="B720" s="12">
        <v>9</v>
      </c>
    </row>
    <row r="721" spans="1:2" x14ac:dyDescent="0.35">
      <c r="A721" s="12" t="s">
        <v>68</v>
      </c>
      <c r="B721" s="12">
        <v>171</v>
      </c>
    </row>
    <row r="722" spans="1:2" x14ac:dyDescent="0.35">
      <c r="A722" s="12" t="s">
        <v>73</v>
      </c>
      <c r="B722" s="12">
        <v>236</v>
      </c>
    </row>
    <row r="723" spans="1:2" x14ac:dyDescent="0.35">
      <c r="A723" s="12" t="s">
        <v>73</v>
      </c>
      <c r="B723" s="12">
        <v>193</v>
      </c>
    </row>
    <row r="724" spans="1:2" x14ac:dyDescent="0.35">
      <c r="A724" s="12" t="s">
        <v>71</v>
      </c>
      <c r="B724" s="12">
        <v>89</v>
      </c>
    </row>
    <row r="725" spans="1:2" x14ac:dyDescent="0.35">
      <c r="A725" s="12" t="s">
        <v>74</v>
      </c>
      <c r="B725" s="12">
        <v>179</v>
      </c>
    </row>
    <row r="726" spans="1:2" x14ac:dyDescent="0.35">
      <c r="A726" s="12" t="s">
        <v>74</v>
      </c>
      <c r="B726" s="12">
        <v>45</v>
      </c>
    </row>
    <row r="727" spans="1:2" x14ac:dyDescent="0.35">
      <c r="A727" s="12" t="s">
        <v>68</v>
      </c>
      <c r="B727" s="12">
        <v>218</v>
      </c>
    </row>
    <row r="728" spans="1:2" x14ac:dyDescent="0.35">
      <c r="A728" s="12" t="s">
        <v>74</v>
      </c>
      <c r="B728" s="12">
        <v>228</v>
      </c>
    </row>
    <row r="729" spans="1:2" x14ac:dyDescent="0.35">
      <c r="A729" s="12" t="s">
        <v>68</v>
      </c>
      <c r="B729" s="12">
        <v>194</v>
      </c>
    </row>
    <row r="730" spans="1:2" x14ac:dyDescent="0.35">
      <c r="A730" s="12" t="s">
        <v>72</v>
      </c>
      <c r="B730" s="12">
        <v>51</v>
      </c>
    </row>
    <row r="731" spans="1:2" x14ac:dyDescent="0.35">
      <c r="A731" s="12" t="s">
        <v>72</v>
      </c>
      <c r="B731" s="12">
        <v>157</v>
      </c>
    </row>
    <row r="732" spans="1:2" x14ac:dyDescent="0.35">
      <c r="A732" s="12" t="s">
        <v>72</v>
      </c>
      <c r="B732" s="12">
        <v>44</v>
      </c>
    </row>
    <row r="733" spans="1:2" x14ac:dyDescent="0.35">
      <c r="A733" s="12" t="s">
        <v>72</v>
      </c>
      <c r="B733" s="12">
        <v>84</v>
      </c>
    </row>
    <row r="734" spans="1:2" x14ac:dyDescent="0.35">
      <c r="A734" s="12" t="s">
        <v>68</v>
      </c>
      <c r="B734" s="12">
        <v>125</v>
      </c>
    </row>
    <row r="735" spans="1:2" x14ac:dyDescent="0.35">
      <c r="A735" s="12" t="s">
        <v>71</v>
      </c>
      <c r="B735" s="12">
        <v>177</v>
      </c>
    </row>
    <row r="736" spans="1:2" x14ac:dyDescent="0.35">
      <c r="A736" s="12" t="s">
        <v>68</v>
      </c>
      <c r="B736" s="12">
        <v>241</v>
      </c>
    </row>
    <row r="737" spans="1:2" x14ac:dyDescent="0.35">
      <c r="A737" s="12" t="s">
        <v>73</v>
      </c>
      <c r="B737" s="12">
        <v>177</v>
      </c>
    </row>
    <row r="738" spans="1:2" x14ac:dyDescent="0.35">
      <c r="A738" s="12" t="s">
        <v>73</v>
      </c>
      <c r="B738" s="12">
        <v>158</v>
      </c>
    </row>
    <row r="739" spans="1:2" x14ac:dyDescent="0.35">
      <c r="A739" s="12" t="s">
        <v>73</v>
      </c>
      <c r="B739" s="12">
        <v>23</v>
      </c>
    </row>
    <row r="740" spans="1:2" x14ac:dyDescent="0.35">
      <c r="A740" s="12" t="s">
        <v>74</v>
      </c>
      <c r="B740" s="12">
        <v>150</v>
      </c>
    </row>
    <row r="741" spans="1:2" x14ac:dyDescent="0.35">
      <c r="A741" s="12" t="s">
        <v>68</v>
      </c>
      <c r="B741" s="12">
        <v>167</v>
      </c>
    </row>
    <row r="742" spans="1:2" x14ac:dyDescent="0.35">
      <c r="A742" s="12" t="s">
        <v>72</v>
      </c>
      <c r="B742" s="12">
        <v>107</v>
      </c>
    </row>
    <row r="743" spans="1:2" x14ac:dyDescent="0.35">
      <c r="A743" s="12" t="s">
        <v>73</v>
      </c>
      <c r="B743" s="12">
        <v>108</v>
      </c>
    </row>
    <row r="744" spans="1:2" x14ac:dyDescent="0.35">
      <c r="A744" s="12" t="s">
        <v>72</v>
      </c>
      <c r="B744" s="12">
        <v>36</v>
      </c>
    </row>
    <row r="745" spans="1:2" x14ac:dyDescent="0.35">
      <c r="A745" s="12" t="s">
        <v>72</v>
      </c>
      <c r="B745" s="12">
        <v>49</v>
      </c>
    </row>
    <row r="746" spans="1:2" x14ac:dyDescent="0.35">
      <c r="A746" s="12" t="s">
        <v>68</v>
      </c>
      <c r="B746" s="12">
        <v>5</v>
      </c>
    </row>
    <row r="747" spans="1:2" x14ac:dyDescent="0.35">
      <c r="A747" s="12" t="s">
        <v>68</v>
      </c>
      <c r="B747" s="12">
        <v>138</v>
      </c>
    </row>
    <row r="748" spans="1:2" x14ac:dyDescent="0.35">
      <c r="A748" s="12" t="s">
        <v>72</v>
      </c>
      <c r="B748" s="12">
        <v>108</v>
      </c>
    </row>
    <row r="749" spans="1:2" x14ac:dyDescent="0.35">
      <c r="A749" s="12" t="s">
        <v>74</v>
      </c>
      <c r="B749" s="12">
        <v>1</v>
      </c>
    </row>
    <row r="750" spans="1:2" x14ac:dyDescent="0.35">
      <c r="A750" s="12" t="s">
        <v>74</v>
      </c>
      <c r="B750" s="12">
        <v>149</v>
      </c>
    </row>
    <row r="751" spans="1:2" x14ac:dyDescent="0.35">
      <c r="A751" s="12" t="s">
        <v>72</v>
      </c>
      <c r="B751" s="12">
        <v>28</v>
      </c>
    </row>
    <row r="752" spans="1:2" x14ac:dyDescent="0.35">
      <c r="A752" s="12" t="s">
        <v>72</v>
      </c>
      <c r="B752" s="12">
        <v>185</v>
      </c>
    </row>
    <row r="753" spans="1:2" x14ac:dyDescent="0.35">
      <c r="A753" s="12" t="s">
        <v>72</v>
      </c>
      <c r="B753" s="12">
        <v>27</v>
      </c>
    </row>
    <row r="754" spans="1:2" x14ac:dyDescent="0.35">
      <c r="A754" s="12" t="s">
        <v>74</v>
      </c>
      <c r="B754" s="12">
        <v>144</v>
      </c>
    </row>
    <row r="755" spans="1:2" x14ac:dyDescent="0.35">
      <c r="A755" s="12" t="s">
        <v>74</v>
      </c>
      <c r="B755" s="12">
        <v>142</v>
      </c>
    </row>
    <row r="756" spans="1:2" x14ac:dyDescent="0.35">
      <c r="A756" s="12" t="s">
        <v>68</v>
      </c>
      <c r="B756" s="12">
        <v>29</v>
      </c>
    </row>
    <row r="757" spans="1:2" x14ac:dyDescent="0.35">
      <c r="A757" s="12" t="s">
        <v>72</v>
      </c>
      <c r="B757" s="12">
        <v>136</v>
      </c>
    </row>
    <row r="758" spans="1:2" x14ac:dyDescent="0.35">
      <c r="A758" s="12" t="s">
        <v>72</v>
      </c>
      <c r="B758" s="12">
        <v>157</v>
      </c>
    </row>
    <row r="759" spans="1:2" x14ac:dyDescent="0.35">
      <c r="A759" s="12" t="s">
        <v>68</v>
      </c>
      <c r="B759" s="12">
        <v>46</v>
      </c>
    </row>
    <row r="760" spans="1:2" x14ac:dyDescent="0.35">
      <c r="A760" s="12" t="s">
        <v>74</v>
      </c>
      <c r="B760" s="12">
        <v>142</v>
      </c>
    </row>
    <row r="761" spans="1:2" x14ac:dyDescent="0.35">
      <c r="A761" s="12" t="s">
        <v>68</v>
      </c>
      <c r="B761" s="12">
        <v>167</v>
      </c>
    </row>
    <row r="762" spans="1:2" x14ac:dyDescent="0.35">
      <c r="A762" s="12" t="s">
        <v>74</v>
      </c>
      <c r="B762" s="12">
        <v>111</v>
      </c>
    </row>
    <row r="763" spans="1:2" x14ac:dyDescent="0.35">
      <c r="A763" s="12" t="s">
        <v>73</v>
      </c>
      <c r="B763" s="12">
        <v>132</v>
      </c>
    </row>
    <row r="764" spans="1:2" x14ac:dyDescent="0.35">
      <c r="A764" s="12" t="s">
        <v>73</v>
      </c>
      <c r="B764" s="12">
        <v>195</v>
      </c>
    </row>
    <row r="765" spans="1:2" x14ac:dyDescent="0.35">
      <c r="A765" s="12" t="s">
        <v>74</v>
      </c>
      <c r="B765" s="12">
        <v>152</v>
      </c>
    </row>
    <row r="766" spans="1:2" x14ac:dyDescent="0.35">
      <c r="A766" s="12" t="s">
        <v>73</v>
      </c>
      <c r="B766" s="12">
        <v>110</v>
      </c>
    </row>
    <row r="767" spans="1:2" x14ac:dyDescent="0.35">
      <c r="A767" s="12" t="s">
        <v>72</v>
      </c>
      <c r="B767" s="12">
        <v>203</v>
      </c>
    </row>
    <row r="768" spans="1:2" x14ac:dyDescent="0.35">
      <c r="A768" s="12" t="s">
        <v>74</v>
      </c>
      <c r="B768" s="12">
        <v>196</v>
      </c>
    </row>
    <row r="769" spans="1:2" x14ac:dyDescent="0.35">
      <c r="A769" s="12" t="s">
        <v>72</v>
      </c>
      <c r="B769" s="12">
        <v>203</v>
      </c>
    </row>
    <row r="770" spans="1:2" x14ac:dyDescent="0.35">
      <c r="A770" s="12" t="s">
        <v>72</v>
      </c>
      <c r="B770" s="12">
        <v>99</v>
      </c>
    </row>
    <row r="771" spans="1:2" x14ac:dyDescent="0.35">
      <c r="A771" s="12" t="s">
        <v>73</v>
      </c>
      <c r="B771" s="12">
        <v>204</v>
      </c>
    </row>
    <row r="772" spans="1:2" x14ac:dyDescent="0.35">
      <c r="A772" s="12" t="s">
        <v>73</v>
      </c>
      <c r="B772" s="12">
        <v>129</v>
      </c>
    </row>
    <row r="773" spans="1:2" x14ac:dyDescent="0.35">
      <c r="A773" s="12" t="s">
        <v>73</v>
      </c>
      <c r="B773" s="12">
        <v>134</v>
      </c>
    </row>
    <row r="774" spans="1:2" x14ac:dyDescent="0.35">
      <c r="A774" s="12" t="s">
        <v>74</v>
      </c>
      <c r="B774" s="12">
        <v>241</v>
      </c>
    </row>
    <row r="775" spans="1:2" x14ac:dyDescent="0.35">
      <c r="A775" s="12" t="s">
        <v>68</v>
      </c>
      <c r="B775" s="12">
        <v>228</v>
      </c>
    </row>
    <row r="776" spans="1:2" x14ac:dyDescent="0.35">
      <c r="A776" s="12" t="s">
        <v>72</v>
      </c>
      <c r="B776" s="12">
        <v>46</v>
      </c>
    </row>
    <row r="777" spans="1:2" x14ac:dyDescent="0.35">
      <c r="A777" s="12" t="s">
        <v>73</v>
      </c>
      <c r="B777" s="12">
        <v>18</v>
      </c>
    </row>
    <row r="778" spans="1:2" x14ac:dyDescent="0.35">
      <c r="A778" s="12" t="s">
        <v>74</v>
      </c>
      <c r="B778" s="12">
        <v>197</v>
      </c>
    </row>
    <row r="779" spans="1:2" x14ac:dyDescent="0.35">
      <c r="A779" s="12" t="s">
        <v>72</v>
      </c>
      <c r="B779" s="12">
        <v>147</v>
      </c>
    </row>
    <row r="780" spans="1:2" x14ac:dyDescent="0.35">
      <c r="A780" s="12" t="s">
        <v>73</v>
      </c>
      <c r="B780" s="12">
        <v>240</v>
      </c>
    </row>
    <row r="781" spans="1:2" x14ac:dyDescent="0.35">
      <c r="A781" s="12" t="s">
        <v>73</v>
      </c>
      <c r="B781" s="12">
        <v>196</v>
      </c>
    </row>
    <row r="782" spans="1:2" x14ac:dyDescent="0.35">
      <c r="A782" s="12" t="s">
        <v>72</v>
      </c>
      <c r="B782" s="12">
        <v>63</v>
      </c>
    </row>
    <row r="783" spans="1:2" x14ac:dyDescent="0.35">
      <c r="A783" s="12" t="s">
        <v>71</v>
      </c>
      <c r="B783" s="12">
        <v>59</v>
      </c>
    </row>
    <row r="784" spans="1:2" x14ac:dyDescent="0.35">
      <c r="A784" s="12" t="s">
        <v>72</v>
      </c>
      <c r="B784" s="12">
        <v>122</v>
      </c>
    </row>
    <row r="785" spans="1:2" x14ac:dyDescent="0.35">
      <c r="A785" s="12" t="s">
        <v>72</v>
      </c>
      <c r="B785" s="12">
        <v>102</v>
      </c>
    </row>
    <row r="786" spans="1:2" x14ac:dyDescent="0.35">
      <c r="A786" s="12" t="s">
        <v>68</v>
      </c>
      <c r="B786" s="12">
        <v>153</v>
      </c>
    </row>
    <row r="787" spans="1:2" x14ac:dyDescent="0.35">
      <c r="A787" s="12" t="s">
        <v>72</v>
      </c>
      <c r="B787" s="12">
        <v>26</v>
      </c>
    </row>
    <row r="788" spans="1:2" x14ac:dyDescent="0.35">
      <c r="A788" s="12" t="s">
        <v>68</v>
      </c>
      <c r="B788" s="12">
        <v>177</v>
      </c>
    </row>
    <row r="789" spans="1:2" x14ac:dyDescent="0.35">
      <c r="A789" s="12" t="s">
        <v>74</v>
      </c>
      <c r="B789" s="12">
        <v>83</v>
      </c>
    </row>
    <row r="790" spans="1:2" x14ac:dyDescent="0.35">
      <c r="A790" s="12" t="s">
        <v>74</v>
      </c>
      <c r="B790" s="12">
        <v>136</v>
      </c>
    </row>
    <row r="791" spans="1:2" x14ac:dyDescent="0.35">
      <c r="A791" s="12" t="s">
        <v>68</v>
      </c>
      <c r="B791" s="12">
        <v>193</v>
      </c>
    </row>
    <row r="792" spans="1:2" x14ac:dyDescent="0.35">
      <c r="A792" s="12" t="s">
        <v>73</v>
      </c>
      <c r="B792" s="12">
        <v>121</v>
      </c>
    </row>
    <row r="793" spans="1:2" x14ac:dyDescent="0.35">
      <c r="A793" s="12" t="s">
        <v>68</v>
      </c>
      <c r="B793" s="12">
        <v>237</v>
      </c>
    </row>
    <row r="794" spans="1:2" x14ac:dyDescent="0.35">
      <c r="A794" s="12" t="s">
        <v>68</v>
      </c>
      <c r="B794" s="12">
        <v>161</v>
      </c>
    </row>
    <row r="795" spans="1:2" x14ac:dyDescent="0.35">
      <c r="A795" s="12" t="s">
        <v>72</v>
      </c>
      <c r="B795" s="12">
        <v>115</v>
      </c>
    </row>
    <row r="796" spans="1:2" x14ac:dyDescent="0.35">
      <c r="A796" s="12" t="s">
        <v>72</v>
      </c>
      <c r="B796" s="12">
        <v>86</v>
      </c>
    </row>
    <row r="797" spans="1:2" x14ac:dyDescent="0.35">
      <c r="A797" s="12" t="s">
        <v>74</v>
      </c>
      <c r="B797" s="12">
        <v>163</v>
      </c>
    </row>
    <row r="798" spans="1:2" x14ac:dyDescent="0.35">
      <c r="A798" s="12" t="s">
        <v>74</v>
      </c>
      <c r="B798" s="12">
        <v>248</v>
      </c>
    </row>
    <row r="799" spans="1:2" x14ac:dyDescent="0.35">
      <c r="A799" s="12" t="s">
        <v>72</v>
      </c>
      <c r="B799" s="12">
        <v>191</v>
      </c>
    </row>
    <row r="800" spans="1:2" x14ac:dyDescent="0.35">
      <c r="A800" s="12" t="s">
        <v>73</v>
      </c>
      <c r="B800" s="12">
        <v>228</v>
      </c>
    </row>
    <row r="801" spans="1:2" x14ac:dyDescent="0.35">
      <c r="A801" s="12" t="s">
        <v>73</v>
      </c>
      <c r="B801" s="12">
        <v>11</v>
      </c>
    </row>
    <row r="802" spans="1:2" x14ac:dyDescent="0.35">
      <c r="A802" s="12" t="s">
        <v>73</v>
      </c>
      <c r="B802" s="12">
        <v>80</v>
      </c>
    </row>
    <row r="803" spans="1:2" x14ac:dyDescent="0.35">
      <c r="A803" s="12" t="s">
        <v>72</v>
      </c>
      <c r="B803" s="12">
        <v>233</v>
      </c>
    </row>
    <row r="804" spans="1:2" x14ac:dyDescent="0.35">
      <c r="A804" s="12" t="s">
        <v>68</v>
      </c>
      <c r="B804" s="12">
        <v>9</v>
      </c>
    </row>
    <row r="805" spans="1:2" x14ac:dyDescent="0.35">
      <c r="A805" s="12" t="s">
        <v>68</v>
      </c>
      <c r="B805" s="12">
        <v>181</v>
      </c>
    </row>
    <row r="806" spans="1:2" x14ac:dyDescent="0.35">
      <c r="A806" s="12" t="s">
        <v>74</v>
      </c>
      <c r="B806" s="12">
        <v>204</v>
      </c>
    </row>
    <row r="807" spans="1:2" x14ac:dyDescent="0.35">
      <c r="A807" s="12" t="s">
        <v>74</v>
      </c>
      <c r="B807" s="12">
        <v>48</v>
      </c>
    </row>
    <row r="808" spans="1:2" x14ac:dyDescent="0.35">
      <c r="A808" s="12" t="s">
        <v>68</v>
      </c>
      <c r="B808" s="12">
        <v>90</v>
      </c>
    </row>
    <row r="809" spans="1:2" x14ac:dyDescent="0.35">
      <c r="A809" s="12" t="s">
        <v>72</v>
      </c>
      <c r="B809" s="12">
        <v>162</v>
      </c>
    </row>
    <row r="810" spans="1:2" x14ac:dyDescent="0.35">
      <c r="A810" s="12" t="s">
        <v>73</v>
      </c>
      <c r="B810" s="12">
        <v>239</v>
      </c>
    </row>
    <row r="811" spans="1:2" x14ac:dyDescent="0.35">
      <c r="A811" s="12" t="s">
        <v>72</v>
      </c>
      <c r="B811" s="12">
        <v>67</v>
      </c>
    </row>
    <row r="812" spans="1:2" x14ac:dyDescent="0.35">
      <c r="A812" s="12" t="s">
        <v>73</v>
      </c>
      <c r="B812" s="12">
        <v>17</v>
      </c>
    </row>
    <row r="813" spans="1:2" x14ac:dyDescent="0.35">
      <c r="A813" s="12" t="s">
        <v>68</v>
      </c>
      <c r="B813" s="12">
        <v>64</v>
      </c>
    </row>
    <row r="814" spans="1:2" x14ac:dyDescent="0.35">
      <c r="A814" s="12" t="s">
        <v>68</v>
      </c>
      <c r="B814" s="12">
        <v>143</v>
      </c>
    </row>
    <row r="815" spans="1:2" x14ac:dyDescent="0.35">
      <c r="A815" s="12" t="s">
        <v>72</v>
      </c>
      <c r="B815" s="12">
        <v>132</v>
      </c>
    </row>
    <row r="816" spans="1:2" x14ac:dyDescent="0.35">
      <c r="A816" s="12" t="s">
        <v>72</v>
      </c>
      <c r="B816" s="12">
        <v>198</v>
      </c>
    </row>
    <row r="817" spans="1:2" x14ac:dyDescent="0.35">
      <c r="A817" s="12" t="s">
        <v>68</v>
      </c>
      <c r="B817" s="12">
        <v>217</v>
      </c>
    </row>
    <row r="818" spans="1:2" x14ac:dyDescent="0.35">
      <c r="A818" s="12" t="s">
        <v>71</v>
      </c>
      <c r="B818" s="12">
        <v>84</v>
      </c>
    </row>
    <row r="819" spans="1:2" x14ac:dyDescent="0.35">
      <c r="A819" s="12" t="s">
        <v>74</v>
      </c>
      <c r="B819" s="12">
        <v>21</v>
      </c>
    </row>
    <row r="820" spans="1:2" x14ac:dyDescent="0.35">
      <c r="A820" s="12" t="s">
        <v>68</v>
      </c>
      <c r="B820" s="12">
        <v>47</v>
      </c>
    </row>
    <row r="821" spans="1:2" x14ac:dyDescent="0.35">
      <c r="A821" s="12" t="s">
        <v>73</v>
      </c>
      <c r="B821" s="12">
        <v>145</v>
      </c>
    </row>
    <row r="822" spans="1:2" x14ac:dyDescent="0.35">
      <c r="A822" s="12" t="s">
        <v>68</v>
      </c>
      <c r="B822" s="12">
        <v>99</v>
      </c>
    </row>
    <row r="823" spans="1:2" x14ac:dyDescent="0.35">
      <c r="A823" s="12" t="s">
        <v>68</v>
      </c>
      <c r="B823" s="12">
        <v>50</v>
      </c>
    </row>
    <row r="824" spans="1:2" x14ac:dyDescent="0.35">
      <c r="A824" s="12" t="s">
        <v>73</v>
      </c>
      <c r="B824" s="12">
        <v>80</v>
      </c>
    </row>
    <row r="825" spans="1:2" x14ac:dyDescent="0.35">
      <c r="A825" s="12" t="s">
        <v>73</v>
      </c>
      <c r="B825" s="12">
        <v>52</v>
      </c>
    </row>
    <row r="826" spans="1:2" x14ac:dyDescent="0.35">
      <c r="A826" s="12" t="s">
        <v>74</v>
      </c>
      <c r="B826" s="12">
        <v>241</v>
      </c>
    </row>
    <row r="827" spans="1:2" x14ac:dyDescent="0.35">
      <c r="A827" s="12" t="s">
        <v>74</v>
      </c>
      <c r="B827" s="12">
        <v>139</v>
      </c>
    </row>
    <row r="828" spans="1:2" x14ac:dyDescent="0.35">
      <c r="A828" s="12" t="s">
        <v>73</v>
      </c>
      <c r="B828" s="12">
        <v>217</v>
      </c>
    </row>
    <row r="829" spans="1:2" x14ac:dyDescent="0.35">
      <c r="A829" s="12" t="s">
        <v>73</v>
      </c>
      <c r="B829" s="12">
        <v>144</v>
      </c>
    </row>
    <row r="830" spans="1:2" x14ac:dyDescent="0.35">
      <c r="A830" s="12" t="s">
        <v>74</v>
      </c>
      <c r="B830" s="12">
        <v>151</v>
      </c>
    </row>
    <row r="831" spans="1:2" x14ac:dyDescent="0.35">
      <c r="A831" s="12" t="s">
        <v>68</v>
      </c>
      <c r="B831" s="12">
        <v>161</v>
      </c>
    </row>
    <row r="832" spans="1:2" x14ac:dyDescent="0.35">
      <c r="A832" s="12" t="s">
        <v>68</v>
      </c>
      <c r="B832" s="12">
        <v>64</v>
      </c>
    </row>
    <row r="833" spans="1:2" x14ac:dyDescent="0.35">
      <c r="A833" s="12" t="s">
        <v>73</v>
      </c>
      <c r="B833" s="12">
        <v>26</v>
      </c>
    </row>
    <row r="834" spans="1:2" x14ac:dyDescent="0.35">
      <c r="A834" s="12" t="s">
        <v>72</v>
      </c>
      <c r="B834" s="12">
        <v>238</v>
      </c>
    </row>
    <row r="835" spans="1:2" x14ac:dyDescent="0.35">
      <c r="A835" s="12" t="s">
        <v>73</v>
      </c>
      <c r="B835" s="12">
        <v>250</v>
      </c>
    </row>
    <row r="836" spans="1:2" x14ac:dyDescent="0.35">
      <c r="A836" s="12" t="s">
        <v>68</v>
      </c>
      <c r="B836" s="12">
        <v>40</v>
      </c>
    </row>
    <row r="837" spans="1:2" x14ac:dyDescent="0.35">
      <c r="A837" s="12" t="s">
        <v>74</v>
      </c>
      <c r="B837" s="12">
        <v>200</v>
      </c>
    </row>
    <row r="838" spans="1:2" x14ac:dyDescent="0.35">
      <c r="A838" s="12" t="s">
        <v>68</v>
      </c>
      <c r="B838" s="12">
        <v>218</v>
      </c>
    </row>
    <row r="839" spans="1:2" x14ac:dyDescent="0.35">
      <c r="A839" s="12" t="s">
        <v>72</v>
      </c>
      <c r="B839" s="12">
        <v>169</v>
      </c>
    </row>
    <row r="840" spans="1:2" x14ac:dyDescent="0.35">
      <c r="A840" s="12" t="s">
        <v>74</v>
      </c>
      <c r="B840" s="12">
        <v>187</v>
      </c>
    </row>
    <row r="841" spans="1:2" x14ac:dyDescent="0.35">
      <c r="A841" s="12" t="s">
        <v>68</v>
      </c>
      <c r="B841" s="12">
        <v>192</v>
      </c>
    </row>
    <row r="842" spans="1:2" x14ac:dyDescent="0.35">
      <c r="A842" s="12" t="s">
        <v>74</v>
      </c>
      <c r="B842" s="12">
        <v>157</v>
      </c>
    </row>
    <row r="843" spans="1:2" x14ac:dyDescent="0.35">
      <c r="A843" s="12" t="s">
        <v>72</v>
      </c>
      <c r="B843" s="12">
        <v>157</v>
      </c>
    </row>
    <row r="844" spans="1:2" x14ac:dyDescent="0.35">
      <c r="A844" s="12" t="s">
        <v>68</v>
      </c>
      <c r="B844" s="12">
        <v>153</v>
      </c>
    </row>
    <row r="845" spans="1:2" x14ac:dyDescent="0.35">
      <c r="A845" s="12" t="s">
        <v>72</v>
      </c>
      <c r="B845" s="12">
        <v>147</v>
      </c>
    </row>
    <row r="846" spans="1:2" x14ac:dyDescent="0.35">
      <c r="A846" s="12" t="s">
        <v>74</v>
      </c>
      <c r="B846" s="12">
        <v>201</v>
      </c>
    </row>
    <row r="847" spans="1:2" x14ac:dyDescent="0.35">
      <c r="A847" s="12" t="s">
        <v>71</v>
      </c>
      <c r="B847" s="12">
        <v>220</v>
      </c>
    </row>
    <row r="848" spans="1:2" x14ac:dyDescent="0.35">
      <c r="A848" s="12" t="s">
        <v>73</v>
      </c>
      <c r="B848" s="12">
        <v>125</v>
      </c>
    </row>
    <row r="849" spans="1:2" x14ac:dyDescent="0.35">
      <c r="A849" s="12" t="s">
        <v>72</v>
      </c>
      <c r="B849" s="12">
        <v>201</v>
      </c>
    </row>
    <row r="850" spans="1:2" x14ac:dyDescent="0.35">
      <c r="A850" s="12" t="s">
        <v>73</v>
      </c>
      <c r="B850" s="12">
        <v>210</v>
      </c>
    </row>
    <row r="851" spans="1:2" x14ac:dyDescent="0.35">
      <c r="A851" s="12" t="s">
        <v>73</v>
      </c>
      <c r="B851" s="12">
        <v>69</v>
      </c>
    </row>
    <row r="852" spans="1:2" x14ac:dyDescent="0.35">
      <c r="A852" s="12" t="s">
        <v>72</v>
      </c>
      <c r="B852" s="12">
        <v>228</v>
      </c>
    </row>
    <row r="853" spans="1:2" x14ac:dyDescent="0.35">
      <c r="A853" s="12" t="s">
        <v>72</v>
      </c>
      <c r="B853" s="12">
        <v>214</v>
      </c>
    </row>
    <row r="854" spans="1:2" x14ac:dyDescent="0.35">
      <c r="A854" s="12" t="s">
        <v>74</v>
      </c>
      <c r="B854" s="12">
        <v>189</v>
      </c>
    </row>
    <row r="855" spans="1:2" x14ac:dyDescent="0.35">
      <c r="A855" s="12" t="s">
        <v>73</v>
      </c>
      <c r="B855" s="12">
        <v>200</v>
      </c>
    </row>
    <row r="856" spans="1:2" x14ac:dyDescent="0.35">
      <c r="A856" s="12" t="s">
        <v>74</v>
      </c>
      <c r="B856" s="12">
        <v>164</v>
      </c>
    </row>
    <row r="857" spans="1:2" x14ac:dyDescent="0.35">
      <c r="A857" s="12" t="s">
        <v>73</v>
      </c>
      <c r="B857" s="12">
        <v>242</v>
      </c>
    </row>
    <row r="858" spans="1:2" x14ac:dyDescent="0.35">
      <c r="A858" s="12" t="s">
        <v>73</v>
      </c>
      <c r="B858" s="12">
        <v>25</v>
      </c>
    </row>
    <row r="859" spans="1:2" x14ac:dyDescent="0.35">
      <c r="A859" s="12" t="s">
        <v>68</v>
      </c>
      <c r="B859" s="12">
        <v>31</v>
      </c>
    </row>
    <row r="860" spans="1:2" x14ac:dyDescent="0.35">
      <c r="A860" s="12" t="s">
        <v>72</v>
      </c>
      <c r="B860" s="12">
        <v>77</v>
      </c>
    </row>
    <row r="861" spans="1:2" x14ac:dyDescent="0.35">
      <c r="A861" s="12" t="s">
        <v>72</v>
      </c>
      <c r="B861" s="12">
        <v>73</v>
      </c>
    </row>
    <row r="862" spans="1:2" x14ac:dyDescent="0.35">
      <c r="A862" s="12" t="s">
        <v>73</v>
      </c>
      <c r="B862" s="12">
        <v>242</v>
      </c>
    </row>
    <row r="863" spans="1:2" x14ac:dyDescent="0.35">
      <c r="A863" s="12" t="s">
        <v>68</v>
      </c>
      <c r="B863" s="12">
        <v>211</v>
      </c>
    </row>
    <row r="864" spans="1:2" x14ac:dyDescent="0.35">
      <c r="A864" s="12" t="s">
        <v>72</v>
      </c>
      <c r="B864" s="12">
        <v>78</v>
      </c>
    </row>
    <row r="865" spans="1:2" x14ac:dyDescent="0.35">
      <c r="A865" s="12" t="s">
        <v>72</v>
      </c>
      <c r="B865" s="12">
        <v>129</v>
      </c>
    </row>
    <row r="866" spans="1:2" x14ac:dyDescent="0.35">
      <c r="A866" s="12" t="s">
        <v>73</v>
      </c>
      <c r="B866" s="12">
        <v>91</v>
      </c>
    </row>
    <row r="867" spans="1:2" x14ac:dyDescent="0.35">
      <c r="A867" s="12" t="s">
        <v>68</v>
      </c>
      <c r="B867" s="12">
        <v>2</v>
      </c>
    </row>
    <row r="868" spans="1:2" x14ac:dyDescent="0.35">
      <c r="A868" s="12" t="s">
        <v>73</v>
      </c>
      <c r="B868" s="12">
        <v>173</v>
      </c>
    </row>
    <row r="869" spans="1:2" x14ac:dyDescent="0.35">
      <c r="A869" s="12" t="s">
        <v>68</v>
      </c>
      <c r="B869" s="12">
        <v>29</v>
      </c>
    </row>
    <row r="870" spans="1:2" x14ac:dyDescent="0.35">
      <c r="A870" s="12" t="s">
        <v>74</v>
      </c>
      <c r="B870" s="12">
        <v>1</v>
      </c>
    </row>
    <row r="871" spans="1:2" x14ac:dyDescent="0.35">
      <c r="A871" s="12" t="s">
        <v>68</v>
      </c>
      <c r="B871" s="12">
        <v>90</v>
      </c>
    </row>
    <row r="872" spans="1:2" x14ac:dyDescent="0.35">
      <c r="A872" s="12" t="s">
        <v>74</v>
      </c>
      <c r="B872" s="12">
        <v>106</v>
      </c>
    </row>
    <row r="873" spans="1:2" x14ac:dyDescent="0.35">
      <c r="A873" s="12" t="s">
        <v>74</v>
      </c>
      <c r="B873" s="12">
        <v>230</v>
      </c>
    </row>
    <row r="874" spans="1:2" x14ac:dyDescent="0.35">
      <c r="A874" s="12" t="s">
        <v>74</v>
      </c>
      <c r="B874" s="12">
        <v>82</v>
      </c>
    </row>
    <row r="875" spans="1:2" x14ac:dyDescent="0.35">
      <c r="A875" s="12" t="s">
        <v>72</v>
      </c>
      <c r="B875" s="12">
        <v>166</v>
      </c>
    </row>
    <row r="876" spans="1:2" x14ac:dyDescent="0.35">
      <c r="A876" s="12" t="s">
        <v>68</v>
      </c>
      <c r="B876" s="12">
        <v>209</v>
      </c>
    </row>
    <row r="877" spans="1:2" x14ac:dyDescent="0.35">
      <c r="A877" s="12" t="s">
        <v>72</v>
      </c>
      <c r="B877" s="12">
        <v>3</v>
      </c>
    </row>
    <row r="878" spans="1:2" x14ac:dyDescent="0.35">
      <c r="A878" s="12" t="s">
        <v>68</v>
      </c>
      <c r="B878" s="12">
        <v>109</v>
      </c>
    </row>
    <row r="879" spans="1:2" x14ac:dyDescent="0.35">
      <c r="A879" s="12" t="s">
        <v>74</v>
      </c>
      <c r="B879" s="12">
        <v>207</v>
      </c>
    </row>
    <row r="880" spans="1:2" x14ac:dyDescent="0.35">
      <c r="A880" s="12" t="s">
        <v>68</v>
      </c>
      <c r="B880" s="12">
        <v>107</v>
      </c>
    </row>
    <row r="881" spans="1:2" x14ac:dyDescent="0.35">
      <c r="A881" s="12" t="s">
        <v>72</v>
      </c>
      <c r="B881" s="12">
        <v>141</v>
      </c>
    </row>
    <row r="882" spans="1:2" x14ac:dyDescent="0.35">
      <c r="A882" s="12" t="s">
        <v>73</v>
      </c>
      <c r="B882" s="12">
        <v>247</v>
      </c>
    </row>
    <row r="883" spans="1:2" x14ac:dyDescent="0.35">
      <c r="A883" s="12" t="s">
        <v>73</v>
      </c>
      <c r="B883" s="12">
        <v>56</v>
      </c>
    </row>
    <row r="884" spans="1:2" x14ac:dyDescent="0.35">
      <c r="A884" s="12" t="s">
        <v>74</v>
      </c>
      <c r="B884" s="12">
        <v>62</v>
      </c>
    </row>
    <row r="885" spans="1:2" x14ac:dyDescent="0.35">
      <c r="A885" s="12" t="s">
        <v>73</v>
      </c>
      <c r="B885" s="12">
        <v>114</v>
      </c>
    </row>
    <row r="886" spans="1:2" x14ac:dyDescent="0.35">
      <c r="A886" s="12" t="s">
        <v>74</v>
      </c>
      <c r="B886" s="12">
        <v>243</v>
      </c>
    </row>
    <row r="887" spans="1:2" x14ac:dyDescent="0.35">
      <c r="A887" s="12" t="s">
        <v>72</v>
      </c>
      <c r="B887" s="12">
        <v>8</v>
      </c>
    </row>
    <row r="888" spans="1:2" x14ac:dyDescent="0.35">
      <c r="A888" s="12" t="s">
        <v>68</v>
      </c>
      <c r="B888" s="12">
        <v>100</v>
      </c>
    </row>
    <row r="889" spans="1:2" x14ac:dyDescent="0.35">
      <c r="A889" s="12" t="s">
        <v>74</v>
      </c>
      <c r="B889" s="12">
        <v>71</v>
      </c>
    </row>
    <row r="890" spans="1:2" x14ac:dyDescent="0.35">
      <c r="A890" s="12" t="s">
        <v>73</v>
      </c>
      <c r="B890" s="12">
        <v>155</v>
      </c>
    </row>
    <row r="891" spans="1:2" x14ac:dyDescent="0.35">
      <c r="A891" s="12" t="s">
        <v>71</v>
      </c>
      <c r="B891" s="12">
        <v>10</v>
      </c>
    </row>
    <row r="892" spans="1:2" x14ac:dyDescent="0.35">
      <c r="A892" s="12" t="s">
        <v>71</v>
      </c>
      <c r="B892" s="12">
        <v>3</v>
      </c>
    </row>
    <row r="893" spans="1:2" x14ac:dyDescent="0.35">
      <c r="A893" s="12" t="s">
        <v>74</v>
      </c>
      <c r="B893" s="12">
        <v>150</v>
      </c>
    </row>
    <row r="894" spans="1:2" x14ac:dyDescent="0.35">
      <c r="A894" s="12" t="s">
        <v>74</v>
      </c>
      <c r="B894" s="12">
        <v>36</v>
      </c>
    </row>
    <row r="895" spans="1:2" x14ac:dyDescent="0.35">
      <c r="A895" s="12" t="s">
        <v>74</v>
      </c>
      <c r="B895" s="12">
        <v>235</v>
      </c>
    </row>
    <row r="896" spans="1:2" x14ac:dyDescent="0.35">
      <c r="A896" s="12" t="s">
        <v>71</v>
      </c>
      <c r="B896" s="12">
        <v>197</v>
      </c>
    </row>
    <row r="897" spans="1:2" x14ac:dyDescent="0.35">
      <c r="A897" s="12" t="s">
        <v>72</v>
      </c>
      <c r="B897" s="12">
        <v>237</v>
      </c>
    </row>
    <row r="898" spans="1:2" x14ac:dyDescent="0.35">
      <c r="A898" s="12" t="s">
        <v>74</v>
      </c>
      <c r="B898" s="12">
        <v>9</v>
      </c>
    </row>
    <row r="899" spans="1:2" x14ac:dyDescent="0.35">
      <c r="A899" s="12" t="s">
        <v>73</v>
      </c>
      <c r="B899" s="12">
        <v>71</v>
      </c>
    </row>
    <row r="900" spans="1:2" x14ac:dyDescent="0.35">
      <c r="A900" s="12" t="s">
        <v>73</v>
      </c>
      <c r="B900" s="12">
        <v>196</v>
      </c>
    </row>
    <row r="901" spans="1:2" x14ac:dyDescent="0.35">
      <c r="A901" s="12" t="s">
        <v>68</v>
      </c>
      <c r="B901" s="12">
        <v>175</v>
      </c>
    </row>
    <row r="902" spans="1:2" x14ac:dyDescent="0.35">
      <c r="A902" s="12" t="s">
        <v>71</v>
      </c>
      <c r="B902" s="12">
        <v>90</v>
      </c>
    </row>
    <row r="903" spans="1:2" x14ac:dyDescent="0.35">
      <c r="A903" s="12" t="s">
        <v>74</v>
      </c>
      <c r="B903" s="12">
        <v>143</v>
      </c>
    </row>
    <row r="904" spans="1:2" x14ac:dyDescent="0.35">
      <c r="A904" s="12" t="s">
        <v>74</v>
      </c>
      <c r="B904" s="12">
        <v>36</v>
      </c>
    </row>
    <row r="905" spans="1:2" x14ac:dyDescent="0.35">
      <c r="A905" s="12" t="s">
        <v>72</v>
      </c>
      <c r="B905" s="12">
        <v>108</v>
      </c>
    </row>
    <row r="906" spans="1:2" x14ac:dyDescent="0.35">
      <c r="A906" s="12" t="s">
        <v>74</v>
      </c>
      <c r="B906" s="12">
        <v>122</v>
      </c>
    </row>
    <row r="907" spans="1:2" x14ac:dyDescent="0.35">
      <c r="A907" s="12" t="s">
        <v>74</v>
      </c>
      <c r="B907" s="12">
        <v>105</v>
      </c>
    </row>
    <row r="908" spans="1:2" x14ac:dyDescent="0.35">
      <c r="A908" s="12" t="s">
        <v>71</v>
      </c>
      <c r="B908" s="12">
        <v>104</v>
      </c>
    </row>
    <row r="909" spans="1:2" x14ac:dyDescent="0.35">
      <c r="A909" s="12" t="s">
        <v>68</v>
      </c>
      <c r="B909" s="12">
        <v>4</v>
      </c>
    </row>
    <row r="910" spans="1:2" x14ac:dyDescent="0.35">
      <c r="A910" s="12" t="s">
        <v>74</v>
      </c>
      <c r="B910" s="12">
        <v>7</v>
      </c>
    </row>
    <row r="911" spans="1:2" x14ac:dyDescent="0.35">
      <c r="A911" s="12" t="s">
        <v>73</v>
      </c>
      <c r="B911" s="12">
        <v>160</v>
      </c>
    </row>
    <row r="912" spans="1:2" x14ac:dyDescent="0.35">
      <c r="A912" s="12" t="s">
        <v>73</v>
      </c>
      <c r="B912" s="12">
        <v>213</v>
      </c>
    </row>
    <row r="913" spans="1:2" x14ac:dyDescent="0.35">
      <c r="A913" s="12" t="s">
        <v>74</v>
      </c>
      <c r="B913" s="12">
        <v>106</v>
      </c>
    </row>
    <row r="914" spans="1:2" x14ac:dyDescent="0.35">
      <c r="A914" s="12" t="s">
        <v>73</v>
      </c>
      <c r="B914" s="12">
        <v>169</v>
      </c>
    </row>
    <row r="915" spans="1:2" x14ac:dyDescent="0.35">
      <c r="A915" s="12" t="s">
        <v>68</v>
      </c>
      <c r="B915" s="12">
        <v>165</v>
      </c>
    </row>
    <row r="916" spans="1:2" x14ac:dyDescent="0.35">
      <c r="A916" s="12" t="s">
        <v>72</v>
      </c>
      <c r="B916" s="12">
        <v>205</v>
      </c>
    </row>
    <row r="917" spans="1:2" x14ac:dyDescent="0.35">
      <c r="A917" s="12" t="s">
        <v>73</v>
      </c>
      <c r="B917" s="12">
        <v>29</v>
      </c>
    </row>
    <row r="918" spans="1:2" x14ac:dyDescent="0.35">
      <c r="A918" s="12" t="s">
        <v>72</v>
      </c>
      <c r="B918" s="12">
        <v>15</v>
      </c>
    </row>
    <row r="919" spans="1:2" x14ac:dyDescent="0.35">
      <c r="A919" s="12" t="s">
        <v>68</v>
      </c>
      <c r="B919" s="12">
        <v>1</v>
      </c>
    </row>
    <row r="920" spans="1:2" x14ac:dyDescent="0.35">
      <c r="A920" s="12" t="s">
        <v>73</v>
      </c>
      <c r="B920" s="12">
        <v>147</v>
      </c>
    </row>
    <row r="921" spans="1:2" x14ac:dyDescent="0.35">
      <c r="A921" s="12" t="s">
        <v>72</v>
      </c>
      <c r="B921" s="12">
        <v>68</v>
      </c>
    </row>
    <row r="922" spans="1:2" x14ac:dyDescent="0.35">
      <c r="A922" s="12" t="s">
        <v>71</v>
      </c>
      <c r="B922" s="12">
        <v>190</v>
      </c>
    </row>
    <row r="923" spans="1:2" x14ac:dyDescent="0.35">
      <c r="A923" s="12" t="s">
        <v>73</v>
      </c>
      <c r="B923" s="12">
        <v>143</v>
      </c>
    </row>
    <row r="924" spans="1:2" x14ac:dyDescent="0.35">
      <c r="A924" s="12" t="s">
        <v>74</v>
      </c>
      <c r="B924" s="12">
        <v>109</v>
      </c>
    </row>
    <row r="925" spans="1:2" x14ac:dyDescent="0.35">
      <c r="A925" s="12" t="s">
        <v>73</v>
      </c>
      <c r="B925" s="12">
        <v>62</v>
      </c>
    </row>
    <row r="926" spans="1:2" x14ac:dyDescent="0.35">
      <c r="A926" s="12" t="s">
        <v>68</v>
      </c>
      <c r="B926" s="12">
        <v>9</v>
      </c>
    </row>
    <row r="927" spans="1:2" x14ac:dyDescent="0.35">
      <c r="A927" s="12" t="s">
        <v>74</v>
      </c>
      <c r="B927" s="12">
        <v>221</v>
      </c>
    </row>
    <row r="928" spans="1:2" x14ac:dyDescent="0.35">
      <c r="A928" s="12" t="s">
        <v>74</v>
      </c>
      <c r="B928" s="12">
        <v>36</v>
      </c>
    </row>
    <row r="929" spans="1:2" x14ac:dyDescent="0.35">
      <c r="A929" s="12" t="s">
        <v>74</v>
      </c>
      <c r="B929" s="12">
        <v>231</v>
      </c>
    </row>
    <row r="930" spans="1:2" x14ac:dyDescent="0.35">
      <c r="A930" s="12" t="s">
        <v>73</v>
      </c>
      <c r="B930" s="12">
        <v>12</v>
      </c>
    </row>
    <row r="931" spans="1:2" x14ac:dyDescent="0.35">
      <c r="A931" s="12" t="s">
        <v>71</v>
      </c>
      <c r="B931" s="12">
        <v>67</v>
      </c>
    </row>
    <row r="932" spans="1:2" x14ac:dyDescent="0.35">
      <c r="A932" s="12" t="s">
        <v>71</v>
      </c>
      <c r="B932" s="12">
        <v>55</v>
      </c>
    </row>
    <row r="933" spans="1:2" x14ac:dyDescent="0.35">
      <c r="A933" s="12" t="s">
        <v>74</v>
      </c>
      <c r="B933" s="12">
        <v>126</v>
      </c>
    </row>
    <row r="934" spans="1:2" x14ac:dyDescent="0.35">
      <c r="A934" s="12" t="s">
        <v>73</v>
      </c>
      <c r="B934" s="12">
        <v>139</v>
      </c>
    </row>
    <row r="935" spans="1:2" x14ac:dyDescent="0.35">
      <c r="A935" s="12" t="s">
        <v>72</v>
      </c>
      <c r="B935" s="12">
        <v>22</v>
      </c>
    </row>
    <row r="936" spans="1:2" x14ac:dyDescent="0.35">
      <c r="A936" s="12" t="s">
        <v>73</v>
      </c>
      <c r="B936" s="12">
        <v>182</v>
      </c>
    </row>
    <row r="937" spans="1:2" x14ac:dyDescent="0.35">
      <c r="A937" s="12" t="s">
        <v>73</v>
      </c>
      <c r="B937" s="12">
        <v>194</v>
      </c>
    </row>
    <row r="938" spans="1:2" x14ac:dyDescent="0.35">
      <c r="A938" s="12" t="s">
        <v>68</v>
      </c>
      <c r="B938" s="12">
        <v>202</v>
      </c>
    </row>
    <row r="939" spans="1:2" x14ac:dyDescent="0.35">
      <c r="A939" s="12" t="s">
        <v>74</v>
      </c>
      <c r="B939" s="12">
        <v>213</v>
      </c>
    </row>
    <row r="940" spans="1:2" x14ac:dyDescent="0.35">
      <c r="A940" s="12" t="s">
        <v>73</v>
      </c>
      <c r="B940" s="12">
        <v>93</v>
      </c>
    </row>
    <row r="941" spans="1:2" x14ac:dyDescent="0.35">
      <c r="A941" s="12" t="s">
        <v>74</v>
      </c>
      <c r="B941" s="12">
        <v>43</v>
      </c>
    </row>
    <row r="942" spans="1:2" x14ac:dyDescent="0.35">
      <c r="A942" s="12" t="s">
        <v>72</v>
      </c>
      <c r="B942" s="12">
        <v>34</v>
      </c>
    </row>
    <row r="943" spans="1:2" x14ac:dyDescent="0.35">
      <c r="A943" s="12" t="s">
        <v>73</v>
      </c>
      <c r="B943" s="12">
        <v>189</v>
      </c>
    </row>
    <row r="944" spans="1:2" x14ac:dyDescent="0.35">
      <c r="A944" s="12" t="s">
        <v>74</v>
      </c>
      <c r="B944" s="12">
        <v>230</v>
      </c>
    </row>
    <row r="945" spans="1:2" x14ac:dyDescent="0.35">
      <c r="A945" s="12" t="s">
        <v>74</v>
      </c>
      <c r="B945" s="12">
        <v>5</v>
      </c>
    </row>
    <row r="946" spans="1:2" x14ac:dyDescent="0.35">
      <c r="A946" s="12" t="s">
        <v>74</v>
      </c>
      <c r="B946" s="12">
        <v>108</v>
      </c>
    </row>
    <row r="947" spans="1:2" x14ac:dyDescent="0.35">
      <c r="A947" s="12" t="s">
        <v>71</v>
      </c>
      <c r="B947" s="12">
        <v>56</v>
      </c>
    </row>
    <row r="948" spans="1:2" x14ac:dyDescent="0.35">
      <c r="A948" s="12" t="s">
        <v>68</v>
      </c>
      <c r="B948" s="12">
        <v>4</v>
      </c>
    </row>
    <row r="949" spans="1:2" x14ac:dyDescent="0.35">
      <c r="A949" s="12" t="s">
        <v>72</v>
      </c>
      <c r="B949" s="12">
        <v>160</v>
      </c>
    </row>
    <row r="950" spans="1:2" x14ac:dyDescent="0.35">
      <c r="A950" s="12" t="s">
        <v>73</v>
      </c>
      <c r="B950" s="12">
        <v>68</v>
      </c>
    </row>
    <row r="951" spans="1:2" x14ac:dyDescent="0.35">
      <c r="A951" s="12" t="s">
        <v>74</v>
      </c>
      <c r="B951" s="12">
        <v>182</v>
      </c>
    </row>
    <row r="952" spans="1:2" x14ac:dyDescent="0.35">
      <c r="A952" s="12" t="s">
        <v>72</v>
      </c>
      <c r="B952" s="12">
        <v>250</v>
      </c>
    </row>
    <row r="953" spans="1:2" x14ac:dyDescent="0.35">
      <c r="A953" s="12" t="s">
        <v>73</v>
      </c>
      <c r="B953" s="12">
        <v>171</v>
      </c>
    </row>
    <row r="954" spans="1:2" x14ac:dyDescent="0.35">
      <c r="A954" s="12" t="s">
        <v>72</v>
      </c>
      <c r="B954" s="12">
        <v>212</v>
      </c>
    </row>
    <row r="955" spans="1:2" x14ac:dyDescent="0.35">
      <c r="A955" s="12" t="s">
        <v>71</v>
      </c>
      <c r="B955" s="12">
        <v>51</v>
      </c>
    </row>
    <row r="956" spans="1:2" x14ac:dyDescent="0.35">
      <c r="A956" s="12" t="s">
        <v>72</v>
      </c>
      <c r="B956" s="12">
        <v>196</v>
      </c>
    </row>
    <row r="957" spans="1:2" x14ac:dyDescent="0.35">
      <c r="A957" s="12" t="s">
        <v>72</v>
      </c>
      <c r="B957" s="12">
        <v>76</v>
      </c>
    </row>
    <row r="958" spans="1:2" x14ac:dyDescent="0.35">
      <c r="A958" s="12" t="s">
        <v>73</v>
      </c>
      <c r="B958" s="12">
        <v>65</v>
      </c>
    </row>
    <row r="959" spans="1:2" x14ac:dyDescent="0.35">
      <c r="A959" s="12" t="s">
        <v>71</v>
      </c>
      <c r="B959" s="12">
        <v>10</v>
      </c>
    </row>
    <row r="960" spans="1:2" x14ac:dyDescent="0.35">
      <c r="A960" s="12" t="s">
        <v>72</v>
      </c>
      <c r="B960" s="12">
        <v>203</v>
      </c>
    </row>
    <row r="961" spans="1:2" x14ac:dyDescent="0.35">
      <c r="A961" s="12" t="s">
        <v>74</v>
      </c>
      <c r="B961" s="12">
        <v>153</v>
      </c>
    </row>
    <row r="962" spans="1:2" x14ac:dyDescent="0.35">
      <c r="A962" s="12" t="s">
        <v>68</v>
      </c>
      <c r="B962" s="12">
        <v>99</v>
      </c>
    </row>
    <row r="963" spans="1:2" x14ac:dyDescent="0.35">
      <c r="A963" s="12" t="s">
        <v>68</v>
      </c>
      <c r="B963" s="12">
        <v>127</v>
      </c>
    </row>
    <row r="964" spans="1:2" x14ac:dyDescent="0.35">
      <c r="A964" s="12" t="s">
        <v>73</v>
      </c>
      <c r="B964" s="12">
        <v>202</v>
      </c>
    </row>
    <row r="965" spans="1:2" x14ac:dyDescent="0.35">
      <c r="A965" s="12" t="s">
        <v>73</v>
      </c>
      <c r="B965" s="12">
        <v>171</v>
      </c>
    </row>
    <row r="966" spans="1:2" x14ac:dyDescent="0.35">
      <c r="A966" s="12" t="s">
        <v>72</v>
      </c>
      <c r="B966" s="12">
        <v>209</v>
      </c>
    </row>
    <row r="967" spans="1:2" x14ac:dyDescent="0.35">
      <c r="A967" s="12" t="s">
        <v>72</v>
      </c>
      <c r="B967" s="12">
        <v>85</v>
      </c>
    </row>
    <row r="968" spans="1:2" x14ac:dyDescent="0.35">
      <c r="A968" s="12" t="s">
        <v>73</v>
      </c>
      <c r="B968" s="12">
        <v>231</v>
      </c>
    </row>
    <row r="969" spans="1:2" x14ac:dyDescent="0.35">
      <c r="A969" s="12" t="s">
        <v>73</v>
      </c>
      <c r="B969" s="12">
        <v>35</v>
      </c>
    </row>
    <row r="970" spans="1:2" x14ac:dyDescent="0.35">
      <c r="A970" s="12" t="s">
        <v>74</v>
      </c>
      <c r="B970" s="12">
        <v>169</v>
      </c>
    </row>
    <row r="971" spans="1:2" x14ac:dyDescent="0.35">
      <c r="A971" s="12" t="s">
        <v>73</v>
      </c>
      <c r="B971" s="12">
        <v>156</v>
      </c>
    </row>
    <row r="972" spans="1:2" x14ac:dyDescent="0.35">
      <c r="A972" s="12" t="s">
        <v>73</v>
      </c>
      <c r="B972" s="12">
        <v>76</v>
      </c>
    </row>
    <row r="973" spans="1:2" x14ac:dyDescent="0.35">
      <c r="A973" s="12" t="s">
        <v>72</v>
      </c>
      <c r="B973" s="12">
        <v>24</v>
      </c>
    </row>
    <row r="974" spans="1:2" x14ac:dyDescent="0.35">
      <c r="A974" s="12" t="s">
        <v>68</v>
      </c>
      <c r="B974" s="12">
        <v>159</v>
      </c>
    </row>
    <row r="975" spans="1:2" x14ac:dyDescent="0.35">
      <c r="A975" s="12" t="s">
        <v>73</v>
      </c>
      <c r="B975" s="12">
        <v>233</v>
      </c>
    </row>
    <row r="976" spans="1:2" x14ac:dyDescent="0.35">
      <c r="A976" s="12" t="s">
        <v>72</v>
      </c>
      <c r="B976" s="12">
        <v>124</v>
      </c>
    </row>
    <row r="977" spans="1:2" x14ac:dyDescent="0.35">
      <c r="A977" s="12" t="s">
        <v>74</v>
      </c>
      <c r="B977" s="12">
        <v>66</v>
      </c>
    </row>
    <row r="978" spans="1:2" x14ac:dyDescent="0.35">
      <c r="A978" s="12" t="s">
        <v>68</v>
      </c>
      <c r="B978" s="12">
        <v>234</v>
      </c>
    </row>
    <row r="979" spans="1:2" x14ac:dyDescent="0.35">
      <c r="A979" s="12" t="s">
        <v>72</v>
      </c>
      <c r="B979" s="12">
        <v>187</v>
      </c>
    </row>
    <row r="980" spans="1:2" x14ac:dyDescent="0.35">
      <c r="A980" s="12" t="s">
        <v>72</v>
      </c>
      <c r="B980" s="12">
        <v>198</v>
      </c>
    </row>
    <row r="981" spans="1:2" x14ac:dyDescent="0.35">
      <c r="A981" s="12" t="s">
        <v>73</v>
      </c>
      <c r="B981" s="12">
        <v>19</v>
      </c>
    </row>
    <row r="982" spans="1:2" x14ac:dyDescent="0.35">
      <c r="A982" s="12" t="s">
        <v>74</v>
      </c>
      <c r="B982" s="12">
        <v>223</v>
      </c>
    </row>
    <row r="983" spans="1:2" x14ac:dyDescent="0.35">
      <c r="A983" s="12" t="s">
        <v>72</v>
      </c>
      <c r="B983" s="12">
        <v>129</v>
      </c>
    </row>
    <row r="984" spans="1:2" x14ac:dyDescent="0.35">
      <c r="A984" s="12" t="s">
        <v>68</v>
      </c>
      <c r="B984" s="12">
        <v>177</v>
      </c>
    </row>
    <row r="985" spans="1:2" x14ac:dyDescent="0.35">
      <c r="A985" s="12" t="s">
        <v>68</v>
      </c>
      <c r="B985" s="12">
        <v>164</v>
      </c>
    </row>
    <row r="986" spans="1:2" x14ac:dyDescent="0.35">
      <c r="A986" s="12" t="s">
        <v>74</v>
      </c>
      <c r="B986" s="12">
        <v>237</v>
      </c>
    </row>
    <row r="987" spans="1:2" x14ac:dyDescent="0.35">
      <c r="A987" s="12" t="s">
        <v>73</v>
      </c>
      <c r="B987" s="12">
        <v>2</v>
      </c>
    </row>
    <row r="988" spans="1:2" x14ac:dyDescent="0.35">
      <c r="A988" s="12" t="s">
        <v>72</v>
      </c>
      <c r="B988" s="12">
        <v>35</v>
      </c>
    </row>
    <row r="989" spans="1:2" x14ac:dyDescent="0.35">
      <c r="A989" s="12" t="s">
        <v>68</v>
      </c>
      <c r="B989" s="12">
        <v>162</v>
      </c>
    </row>
    <row r="990" spans="1:2" x14ac:dyDescent="0.35">
      <c r="A990" s="12" t="s">
        <v>74</v>
      </c>
      <c r="B990" s="12">
        <v>66</v>
      </c>
    </row>
    <row r="991" spans="1:2" x14ac:dyDescent="0.35">
      <c r="A991" s="12" t="s">
        <v>72</v>
      </c>
      <c r="B991" s="12">
        <v>12</v>
      </c>
    </row>
    <row r="992" spans="1:2" x14ac:dyDescent="0.35">
      <c r="A992" s="12" t="s">
        <v>68</v>
      </c>
      <c r="B992" s="12">
        <v>150</v>
      </c>
    </row>
    <row r="993" spans="1:2" x14ac:dyDescent="0.35">
      <c r="A993" s="12" t="s">
        <v>72</v>
      </c>
      <c r="B993" s="12">
        <v>211</v>
      </c>
    </row>
    <row r="994" spans="1:2" x14ac:dyDescent="0.35">
      <c r="A994" s="12" t="s">
        <v>74</v>
      </c>
      <c r="B994" s="12">
        <v>114</v>
      </c>
    </row>
    <row r="995" spans="1:2" x14ac:dyDescent="0.35">
      <c r="A995" s="12" t="s">
        <v>72</v>
      </c>
      <c r="B995" s="12">
        <v>57</v>
      </c>
    </row>
    <row r="996" spans="1:2" x14ac:dyDescent="0.35">
      <c r="A996" s="12" t="s">
        <v>72</v>
      </c>
      <c r="B996" s="12">
        <v>99</v>
      </c>
    </row>
    <row r="997" spans="1:2" x14ac:dyDescent="0.35">
      <c r="A997" s="12" t="s">
        <v>73</v>
      </c>
      <c r="B997" s="12">
        <v>181</v>
      </c>
    </row>
    <row r="998" spans="1:2" x14ac:dyDescent="0.35">
      <c r="A998" s="12" t="s">
        <v>73</v>
      </c>
      <c r="B998" s="12">
        <v>177</v>
      </c>
    </row>
    <row r="999" spans="1:2" x14ac:dyDescent="0.35">
      <c r="A999" s="12" t="s">
        <v>68</v>
      </c>
      <c r="B999" s="12">
        <v>114</v>
      </c>
    </row>
    <row r="1000" spans="1:2" x14ac:dyDescent="0.35">
      <c r="A1000" s="12" t="s">
        <v>72</v>
      </c>
      <c r="B1000" s="12">
        <v>18</v>
      </c>
    </row>
    <row r="1001" spans="1:2" x14ac:dyDescent="0.35">
      <c r="A1001" s="12" t="s">
        <v>68</v>
      </c>
      <c r="B1001" s="12">
        <v>94</v>
      </c>
    </row>
    <row r="1002" spans="1:2" x14ac:dyDescent="0.35">
      <c r="A1002" s="12" t="s">
        <v>72</v>
      </c>
      <c r="B1002" s="12">
        <v>105</v>
      </c>
    </row>
    <row r="1003" spans="1:2" x14ac:dyDescent="0.35">
      <c r="A1003" s="12" t="s">
        <v>72</v>
      </c>
      <c r="B1003" s="12">
        <v>204</v>
      </c>
    </row>
    <row r="1004" spans="1:2" x14ac:dyDescent="0.35">
      <c r="A1004" s="12" t="s">
        <v>74</v>
      </c>
      <c r="B1004" s="12">
        <v>125</v>
      </c>
    </row>
    <row r="1005" spans="1:2" x14ac:dyDescent="0.35">
      <c r="A1005" s="12" t="s">
        <v>72</v>
      </c>
      <c r="B1005" s="12">
        <v>126</v>
      </c>
    </row>
    <row r="1006" spans="1:2" x14ac:dyDescent="0.35">
      <c r="A1006" s="12" t="s">
        <v>74</v>
      </c>
      <c r="B1006" s="12">
        <v>19</v>
      </c>
    </row>
    <row r="1007" spans="1:2" x14ac:dyDescent="0.35">
      <c r="A1007" s="12" t="s">
        <v>74</v>
      </c>
      <c r="B1007" s="12">
        <v>10</v>
      </c>
    </row>
    <row r="1008" spans="1:2" x14ac:dyDescent="0.35">
      <c r="A1008" s="12" t="s">
        <v>74</v>
      </c>
      <c r="B1008" s="12">
        <v>126</v>
      </c>
    </row>
    <row r="1009" spans="1:2" x14ac:dyDescent="0.35">
      <c r="A1009" s="12" t="s">
        <v>74</v>
      </c>
      <c r="B1009" s="12">
        <v>99</v>
      </c>
    </row>
    <row r="1010" spans="1:2" x14ac:dyDescent="0.35">
      <c r="A1010" s="12" t="s">
        <v>74</v>
      </c>
      <c r="B1010" s="12">
        <v>174</v>
      </c>
    </row>
    <row r="1011" spans="1:2" x14ac:dyDescent="0.35">
      <c r="A1011" s="12" t="s">
        <v>73</v>
      </c>
      <c r="B1011" s="12">
        <v>141</v>
      </c>
    </row>
    <row r="1012" spans="1:2" x14ac:dyDescent="0.35">
      <c r="A1012" s="12" t="s">
        <v>68</v>
      </c>
      <c r="B1012" s="12">
        <v>192</v>
      </c>
    </row>
    <row r="1013" spans="1:2" x14ac:dyDescent="0.35">
      <c r="A1013" s="12" t="s">
        <v>74</v>
      </c>
      <c r="B1013" s="12">
        <v>5</v>
      </c>
    </row>
    <row r="1014" spans="1:2" x14ac:dyDescent="0.35">
      <c r="A1014" s="12" t="s">
        <v>73</v>
      </c>
      <c r="B1014" s="12">
        <v>24</v>
      </c>
    </row>
    <row r="1015" spans="1:2" x14ac:dyDescent="0.35">
      <c r="A1015" s="12" t="s">
        <v>73</v>
      </c>
      <c r="B1015" s="12">
        <v>39</v>
      </c>
    </row>
    <row r="1016" spans="1:2" x14ac:dyDescent="0.35">
      <c r="A1016" s="12" t="s">
        <v>73</v>
      </c>
      <c r="B1016" s="12">
        <v>216</v>
      </c>
    </row>
    <row r="1017" spans="1:2" x14ac:dyDescent="0.35">
      <c r="A1017" s="12" t="s">
        <v>72</v>
      </c>
      <c r="B1017" s="12">
        <v>142</v>
      </c>
    </row>
    <row r="1018" spans="1:2" x14ac:dyDescent="0.35">
      <c r="A1018" s="12" t="s">
        <v>68</v>
      </c>
      <c r="B1018" s="12">
        <v>95</v>
      </c>
    </row>
    <row r="1019" spans="1:2" x14ac:dyDescent="0.35">
      <c r="A1019" s="12" t="s">
        <v>71</v>
      </c>
      <c r="B1019" s="12">
        <v>51</v>
      </c>
    </row>
    <row r="1020" spans="1:2" x14ac:dyDescent="0.35">
      <c r="A1020" s="12" t="s">
        <v>73</v>
      </c>
      <c r="B1020" s="12">
        <v>55</v>
      </c>
    </row>
    <row r="1021" spans="1:2" x14ac:dyDescent="0.35">
      <c r="A1021" s="12" t="s">
        <v>68</v>
      </c>
      <c r="B1021" s="12">
        <v>140</v>
      </c>
    </row>
    <row r="1022" spans="1:2" x14ac:dyDescent="0.35">
      <c r="A1022" s="12" t="s">
        <v>72</v>
      </c>
      <c r="B1022" s="12">
        <v>87</v>
      </c>
    </row>
    <row r="1023" spans="1:2" x14ac:dyDescent="0.35">
      <c r="A1023" s="12" t="s">
        <v>73</v>
      </c>
      <c r="B1023" s="12">
        <v>180</v>
      </c>
    </row>
    <row r="1024" spans="1:2" x14ac:dyDescent="0.35">
      <c r="A1024" s="12" t="s">
        <v>74</v>
      </c>
      <c r="B1024" s="12">
        <v>74</v>
      </c>
    </row>
    <row r="1025" spans="1:2" x14ac:dyDescent="0.35">
      <c r="A1025" s="12" t="s">
        <v>74</v>
      </c>
      <c r="B1025" s="12">
        <v>191</v>
      </c>
    </row>
    <row r="1026" spans="1:2" x14ac:dyDescent="0.35">
      <c r="A1026" s="12" t="s">
        <v>68</v>
      </c>
      <c r="B1026" s="12">
        <v>210</v>
      </c>
    </row>
    <row r="1027" spans="1:2" x14ac:dyDescent="0.35">
      <c r="A1027" s="12" t="s">
        <v>68</v>
      </c>
      <c r="B1027" s="12">
        <v>85</v>
      </c>
    </row>
    <row r="1028" spans="1:2" x14ac:dyDescent="0.35">
      <c r="A1028" s="12" t="s">
        <v>72</v>
      </c>
      <c r="B1028" s="12">
        <v>63</v>
      </c>
    </row>
    <row r="1029" spans="1:2" x14ac:dyDescent="0.35">
      <c r="A1029" s="12" t="s">
        <v>72</v>
      </c>
      <c r="B1029" s="12">
        <v>140</v>
      </c>
    </row>
    <row r="1030" spans="1:2" x14ac:dyDescent="0.35">
      <c r="A1030" s="12" t="s">
        <v>74</v>
      </c>
      <c r="B1030" s="12">
        <v>246</v>
      </c>
    </row>
    <row r="1031" spans="1:2" x14ac:dyDescent="0.35">
      <c r="A1031" s="12" t="s">
        <v>68</v>
      </c>
      <c r="B1031" s="12">
        <v>74</v>
      </c>
    </row>
    <row r="1032" spans="1:2" x14ac:dyDescent="0.35">
      <c r="A1032" s="12" t="s">
        <v>71</v>
      </c>
      <c r="B1032" s="12">
        <v>249</v>
      </c>
    </row>
    <row r="1033" spans="1:2" x14ac:dyDescent="0.35">
      <c r="A1033" s="12" t="s">
        <v>72</v>
      </c>
      <c r="B1033" s="12">
        <v>165</v>
      </c>
    </row>
    <row r="1034" spans="1:2" x14ac:dyDescent="0.35">
      <c r="A1034" s="12" t="s">
        <v>72</v>
      </c>
      <c r="B1034" s="12">
        <v>151</v>
      </c>
    </row>
    <row r="1035" spans="1:2" x14ac:dyDescent="0.35">
      <c r="A1035" s="12" t="s">
        <v>72</v>
      </c>
      <c r="B1035" s="12">
        <v>33</v>
      </c>
    </row>
    <row r="1036" spans="1:2" x14ac:dyDescent="0.35">
      <c r="A1036" s="12" t="s">
        <v>72</v>
      </c>
      <c r="B1036" s="12">
        <v>99</v>
      </c>
    </row>
    <row r="1037" spans="1:2" x14ac:dyDescent="0.35">
      <c r="A1037" s="12" t="s">
        <v>74</v>
      </c>
      <c r="B1037" s="12">
        <v>36</v>
      </c>
    </row>
    <row r="1038" spans="1:2" x14ac:dyDescent="0.35">
      <c r="A1038" s="12" t="s">
        <v>74</v>
      </c>
      <c r="B1038" s="12">
        <v>153</v>
      </c>
    </row>
    <row r="1039" spans="1:2" x14ac:dyDescent="0.35">
      <c r="A1039" s="12" t="s">
        <v>74</v>
      </c>
      <c r="B1039" s="12">
        <v>85</v>
      </c>
    </row>
    <row r="1040" spans="1:2" x14ac:dyDescent="0.35">
      <c r="A1040" s="12" t="s">
        <v>72</v>
      </c>
      <c r="B1040" s="12">
        <v>131</v>
      </c>
    </row>
    <row r="1041" spans="1:2" x14ac:dyDescent="0.35">
      <c r="A1041" s="12" t="s">
        <v>71</v>
      </c>
      <c r="B1041" s="12">
        <v>21</v>
      </c>
    </row>
    <row r="1042" spans="1:2" x14ac:dyDescent="0.35">
      <c r="A1042" s="12" t="s">
        <v>72</v>
      </c>
      <c r="B1042" s="12">
        <v>99</v>
      </c>
    </row>
    <row r="1043" spans="1:2" x14ac:dyDescent="0.35">
      <c r="A1043" s="12" t="s">
        <v>68</v>
      </c>
      <c r="B1043" s="12">
        <v>237</v>
      </c>
    </row>
    <row r="1044" spans="1:2" x14ac:dyDescent="0.35">
      <c r="A1044" s="12" t="s">
        <v>74</v>
      </c>
      <c r="B1044" s="12">
        <v>222</v>
      </c>
    </row>
    <row r="1045" spans="1:2" x14ac:dyDescent="0.35">
      <c r="A1045" s="12" t="s">
        <v>68</v>
      </c>
      <c r="B1045" s="12">
        <v>201</v>
      </c>
    </row>
    <row r="1046" spans="1:2" x14ac:dyDescent="0.35">
      <c r="A1046" s="12" t="s">
        <v>74</v>
      </c>
      <c r="B1046" s="12">
        <v>200</v>
      </c>
    </row>
    <row r="1047" spans="1:2" x14ac:dyDescent="0.35">
      <c r="A1047" s="12" t="s">
        <v>68</v>
      </c>
      <c r="B1047" s="12">
        <v>49</v>
      </c>
    </row>
    <row r="1048" spans="1:2" x14ac:dyDescent="0.35">
      <c r="A1048" s="12" t="s">
        <v>74</v>
      </c>
      <c r="B1048" s="12">
        <v>116</v>
      </c>
    </row>
    <row r="1049" spans="1:2" x14ac:dyDescent="0.35">
      <c r="A1049" s="12" t="s">
        <v>74</v>
      </c>
      <c r="B1049" s="12">
        <v>7</v>
      </c>
    </row>
    <row r="1050" spans="1:2" x14ac:dyDescent="0.35">
      <c r="A1050" s="12" t="s">
        <v>72</v>
      </c>
      <c r="B1050" s="12">
        <v>209</v>
      </c>
    </row>
    <row r="1051" spans="1:2" x14ac:dyDescent="0.35">
      <c r="A1051" s="12" t="s">
        <v>68</v>
      </c>
      <c r="B1051" s="12">
        <v>231</v>
      </c>
    </row>
    <row r="1052" spans="1:2" x14ac:dyDescent="0.35">
      <c r="A1052" s="12" t="s">
        <v>73</v>
      </c>
      <c r="B1052" s="12">
        <v>33</v>
      </c>
    </row>
    <row r="1053" spans="1:2" x14ac:dyDescent="0.35">
      <c r="A1053" s="12" t="s">
        <v>72</v>
      </c>
      <c r="B1053" s="12">
        <v>186</v>
      </c>
    </row>
    <row r="1054" spans="1:2" x14ac:dyDescent="0.35">
      <c r="A1054" s="12" t="s">
        <v>73</v>
      </c>
      <c r="B1054" s="12">
        <v>97</v>
      </c>
    </row>
    <row r="1055" spans="1:2" x14ac:dyDescent="0.35">
      <c r="A1055" s="12" t="s">
        <v>74</v>
      </c>
      <c r="B1055" s="12">
        <v>143</v>
      </c>
    </row>
    <row r="1056" spans="1:2" x14ac:dyDescent="0.35">
      <c r="A1056" s="12" t="s">
        <v>74</v>
      </c>
      <c r="B1056" s="12">
        <v>28</v>
      </c>
    </row>
    <row r="1057" spans="1:2" x14ac:dyDescent="0.35">
      <c r="A1057" s="12" t="s">
        <v>71</v>
      </c>
      <c r="B1057" s="12">
        <v>65</v>
      </c>
    </row>
    <row r="1058" spans="1:2" x14ac:dyDescent="0.35">
      <c r="A1058" s="12" t="s">
        <v>73</v>
      </c>
      <c r="B1058" s="12">
        <v>24</v>
      </c>
    </row>
    <row r="1059" spans="1:2" x14ac:dyDescent="0.35">
      <c r="A1059" s="12" t="s">
        <v>68</v>
      </c>
      <c r="B1059" s="12">
        <v>132</v>
      </c>
    </row>
    <row r="1060" spans="1:2" x14ac:dyDescent="0.35">
      <c r="A1060" s="12" t="s">
        <v>68</v>
      </c>
      <c r="B1060" s="12">
        <v>95</v>
      </c>
    </row>
    <row r="1061" spans="1:2" x14ac:dyDescent="0.35">
      <c r="A1061" s="12" t="s">
        <v>73</v>
      </c>
      <c r="B1061" s="12">
        <v>236</v>
      </c>
    </row>
    <row r="1062" spans="1:2" x14ac:dyDescent="0.35">
      <c r="A1062" s="12" t="s">
        <v>74</v>
      </c>
      <c r="B1062" s="12">
        <v>179</v>
      </c>
    </row>
    <row r="1063" spans="1:2" x14ac:dyDescent="0.35">
      <c r="A1063" s="12" t="s">
        <v>72</v>
      </c>
      <c r="B1063" s="12">
        <v>71</v>
      </c>
    </row>
    <row r="1064" spans="1:2" x14ac:dyDescent="0.35">
      <c r="A1064" s="12" t="s">
        <v>72</v>
      </c>
      <c r="B1064" s="12">
        <v>29</v>
      </c>
    </row>
    <row r="1065" spans="1:2" x14ac:dyDescent="0.35">
      <c r="A1065" s="12" t="s">
        <v>74</v>
      </c>
      <c r="B1065" s="12">
        <v>183</v>
      </c>
    </row>
    <row r="1066" spans="1:2" x14ac:dyDescent="0.35">
      <c r="A1066" s="12" t="s">
        <v>68</v>
      </c>
      <c r="B1066" s="12">
        <v>9</v>
      </c>
    </row>
    <row r="1067" spans="1:2" x14ac:dyDescent="0.35">
      <c r="A1067" s="12" t="s">
        <v>74</v>
      </c>
      <c r="B1067" s="12">
        <v>216</v>
      </c>
    </row>
    <row r="1068" spans="1:2" x14ac:dyDescent="0.35">
      <c r="A1068" s="12" t="s">
        <v>72</v>
      </c>
      <c r="B1068" s="12">
        <v>69</v>
      </c>
    </row>
    <row r="1069" spans="1:2" x14ac:dyDescent="0.35">
      <c r="A1069" s="12" t="s">
        <v>74</v>
      </c>
      <c r="B1069" s="12">
        <v>67</v>
      </c>
    </row>
    <row r="1070" spans="1:2" x14ac:dyDescent="0.35">
      <c r="A1070" s="12" t="s">
        <v>68</v>
      </c>
      <c r="B1070" s="12">
        <v>8</v>
      </c>
    </row>
    <row r="1071" spans="1:2" x14ac:dyDescent="0.35">
      <c r="A1071" s="12" t="s">
        <v>68</v>
      </c>
      <c r="B1071" s="12">
        <v>223</v>
      </c>
    </row>
    <row r="1072" spans="1:2" x14ac:dyDescent="0.35">
      <c r="A1072" s="12" t="s">
        <v>72</v>
      </c>
      <c r="B1072" s="12">
        <v>181</v>
      </c>
    </row>
    <row r="1073" spans="1:2" x14ac:dyDescent="0.35">
      <c r="A1073" s="12" t="s">
        <v>74</v>
      </c>
      <c r="B1073" s="12">
        <v>122</v>
      </c>
    </row>
    <row r="1074" spans="1:2" x14ac:dyDescent="0.35">
      <c r="A1074" s="12" t="s">
        <v>71</v>
      </c>
      <c r="B1074" s="12">
        <v>4</v>
      </c>
    </row>
    <row r="1075" spans="1:2" x14ac:dyDescent="0.35">
      <c r="A1075" s="12" t="s">
        <v>68</v>
      </c>
      <c r="B1075" s="12">
        <v>154</v>
      </c>
    </row>
    <row r="1076" spans="1:2" x14ac:dyDescent="0.35">
      <c r="A1076" s="12" t="s">
        <v>74</v>
      </c>
      <c r="B1076" s="12">
        <v>202</v>
      </c>
    </row>
    <row r="1077" spans="1:2" x14ac:dyDescent="0.35">
      <c r="A1077" s="12" t="s">
        <v>73</v>
      </c>
      <c r="B1077" s="12">
        <v>114</v>
      </c>
    </row>
    <row r="1078" spans="1:2" x14ac:dyDescent="0.35">
      <c r="A1078" s="12" t="s">
        <v>68</v>
      </c>
      <c r="B1078" s="12">
        <v>146</v>
      </c>
    </row>
    <row r="1079" spans="1:2" x14ac:dyDescent="0.35">
      <c r="A1079" s="12" t="s">
        <v>72</v>
      </c>
      <c r="B1079" s="12">
        <v>68</v>
      </c>
    </row>
    <row r="1080" spans="1:2" x14ac:dyDescent="0.35">
      <c r="A1080" s="12" t="s">
        <v>72</v>
      </c>
      <c r="B1080" s="12">
        <v>111</v>
      </c>
    </row>
    <row r="1081" spans="1:2" x14ac:dyDescent="0.35">
      <c r="A1081" s="12" t="s">
        <v>68</v>
      </c>
      <c r="B1081" s="12">
        <v>107</v>
      </c>
    </row>
    <row r="1082" spans="1:2" x14ac:dyDescent="0.35">
      <c r="A1082" s="12" t="s">
        <v>68</v>
      </c>
      <c r="B1082" s="12">
        <v>2</v>
      </c>
    </row>
    <row r="1083" spans="1:2" x14ac:dyDescent="0.35">
      <c r="A1083" s="12" t="s">
        <v>68</v>
      </c>
      <c r="B1083" s="12">
        <v>148</v>
      </c>
    </row>
    <row r="1084" spans="1:2" x14ac:dyDescent="0.35">
      <c r="A1084" s="12" t="s">
        <v>74</v>
      </c>
      <c r="B1084" s="12">
        <v>225</v>
      </c>
    </row>
    <row r="1085" spans="1:2" x14ac:dyDescent="0.35">
      <c r="A1085" s="12" t="s">
        <v>68</v>
      </c>
      <c r="B1085" s="12">
        <v>229</v>
      </c>
    </row>
    <row r="1086" spans="1:2" x14ac:dyDescent="0.35">
      <c r="A1086" s="12" t="s">
        <v>73</v>
      </c>
      <c r="B1086" s="12">
        <v>57</v>
      </c>
    </row>
    <row r="1087" spans="1:2" x14ac:dyDescent="0.35">
      <c r="A1087" s="12" t="s">
        <v>72</v>
      </c>
      <c r="B1087" s="12">
        <v>186</v>
      </c>
    </row>
    <row r="1088" spans="1:2" x14ac:dyDescent="0.35">
      <c r="A1088" s="12" t="s">
        <v>72</v>
      </c>
      <c r="B1088" s="12">
        <v>99</v>
      </c>
    </row>
    <row r="1089" spans="1:2" x14ac:dyDescent="0.35">
      <c r="A1089" s="12" t="s">
        <v>73</v>
      </c>
      <c r="B1089" s="12">
        <v>110</v>
      </c>
    </row>
    <row r="1090" spans="1:2" x14ac:dyDescent="0.35">
      <c r="A1090" s="12" t="s">
        <v>72</v>
      </c>
      <c r="B1090" s="12">
        <v>193</v>
      </c>
    </row>
    <row r="1091" spans="1:2" x14ac:dyDescent="0.35">
      <c r="A1091" s="12" t="s">
        <v>74</v>
      </c>
      <c r="B1091" s="12">
        <v>55</v>
      </c>
    </row>
    <row r="1092" spans="1:2" x14ac:dyDescent="0.35">
      <c r="A1092" s="12" t="s">
        <v>74</v>
      </c>
      <c r="B1092" s="12">
        <v>101</v>
      </c>
    </row>
    <row r="1093" spans="1:2" x14ac:dyDescent="0.35">
      <c r="A1093" s="12" t="s">
        <v>73</v>
      </c>
      <c r="B1093" s="12">
        <v>171</v>
      </c>
    </row>
    <row r="1094" spans="1:2" x14ac:dyDescent="0.35">
      <c r="A1094" s="12" t="s">
        <v>73</v>
      </c>
      <c r="B1094" s="12">
        <v>108</v>
      </c>
    </row>
    <row r="1095" spans="1:2" x14ac:dyDescent="0.35">
      <c r="A1095" s="12" t="s">
        <v>72</v>
      </c>
      <c r="B1095" s="12">
        <v>131</v>
      </c>
    </row>
    <row r="1096" spans="1:2" x14ac:dyDescent="0.35">
      <c r="A1096" s="12" t="s">
        <v>72</v>
      </c>
      <c r="B1096" s="12">
        <v>190</v>
      </c>
    </row>
    <row r="1097" spans="1:2" x14ac:dyDescent="0.35">
      <c r="A1097" s="12" t="s">
        <v>74</v>
      </c>
      <c r="B1097" s="12">
        <v>187</v>
      </c>
    </row>
    <row r="1098" spans="1:2" x14ac:dyDescent="0.35">
      <c r="A1098" s="12" t="s">
        <v>73</v>
      </c>
      <c r="B1098" s="12">
        <v>64</v>
      </c>
    </row>
    <row r="1099" spans="1:2" x14ac:dyDescent="0.35">
      <c r="A1099" s="12" t="s">
        <v>72</v>
      </c>
      <c r="B1099" s="12">
        <v>51</v>
      </c>
    </row>
    <row r="1100" spans="1:2" x14ac:dyDescent="0.35">
      <c r="A1100" s="12" t="s">
        <v>73</v>
      </c>
      <c r="B1100" s="12">
        <v>242</v>
      </c>
    </row>
    <row r="1101" spans="1:2" x14ac:dyDescent="0.35">
      <c r="A1101" s="12" t="s">
        <v>72</v>
      </c>
      <c r="B1101" s="12">
        <v>191</v>
      </c>
    </row>
    <row r="1102" spans="1:2" x14ac:dyDescent="0.35">
      <c r="A1102" s="12" t="s">
        <v>68</v>
      </c>
      <c r="B1102" s="12">
        <v>39</v>
      </c>
    </row>
    <row r="1103" spans="1:2" x14ac:dyDescent="0.35">
      <c r="A1103" s="12" t="s">
        <v>72</v>
      </c>
      <c r="B1103" s="12">
        <v>8</v>
      </c>
    </row>
    <row r="1104" spans="1:2" x14ac:dyDescent="0.35">
      <c r="A1104" s="12" t="s">
        <v>72</v>
      </c>
      <c r="B1104" s="12">
        <v>183</v>
      </c>
    </row>
    <row r="1105" spans="1:2" x14ac:dyDescent="0.35">
      <c r="A1105" s="12" t="s">
        <v>73</v>
      </c>
      <c r="B1105" s="12">
        <v>247</v>
      </c>
    </row>
    <row r="1106" spans="1:2" x14ac:dyDescent="0.35">
      <c r="A1106" s="12" t="s">
        <v>72</v>
      </c>
      <c r="B1106" s="12">
        <v>148</v>
      </c>
    </row>
    <row r="1107" spans="1:2" x14ac:dyDescent="0.35">
      <c r="A1107" s="12" t="s">
        <v>72</v>
      </c>
      <c r="B1107" s="12">
        <v>70</v>
      </c>
    </row>
    <row r="1108" spans="1:2" x14ac:dyDescent="0.35">
      <c r="A1108" s="12" t="s">
        <v>73</v>
      </c>
      <c r="B1108" s="12">
        <v>20</v>
      </c>
    </row>
    <row r="1109" spans="1:2" x14ac:dyDescent="0.35">
      <c r="A1109" s="12" t="s">
        <v>68</v>
      </c>
      <c r="B1109" s="12">
        <v>141</v>
      </c>
    </row>
    <row r="1110" spans="1:2" x14ac:dyDescent="0.35">
      <c r="A1110" s="12" t="s">
        <v>74</v>
      </c>
      <c r="B1110" s="12">
        <v>159</v>
      </c>
    </row>
    <row r="1111" spans="1:2" x14ac:dyDescent="0.35">
      <c r="A1111" s="12" t="s">
        <v>74</v>
      </c>
      <c r="B1111" s="12">
        <v>179</v>
      </c>
    </row>
    <row r="1112" spans="1:2" x14ac:dyDescent="0.35">
      <c r="A1112" s="12" t="s">
        <v>74</v>
      </c>
      <c r="B1112" s="12">
        <v>250</v>
      </c>
    </row>
    <row r="1113" spans="1:2" x14ac:dyDescent="0.35">
      <c r="A1113" s="12" t="s">
        <v>68</v>
      </c>
      <c r="B1113" s="12">
        <v>75</v>
      </c>
    </row>
    <row r="1114" spans="1:2" x14ac:dyDescent="0.35">
      <c r="A1114" s="12" t="s">
        <v>74</v>
      </c>
      <c r="B1114" s="12">
        <v>128</v>
      </c>
    </row>
    <row r="1115" spans="1:2" x14ac:dyDescent="0.35">
      <c r="A1115" s="12" t="s">
        <v>74</v>
      </c>
      <c r="B1115" s="12">
        <v>101</v>
      </c>
    </row>
    <row r="1116" spans="1:2" x14ac:dyDescent="0.35">
      <c r="A1116" s="12" t="s">
        <v>73</v>
      </c>
      <c r="B1116" s="12">
        <v>110</v>
      </c>
    </row>
    <row r="1117" spans="1:2" x14ac:dyDescent="0.35">
      <c r="A1117" s="12" t="s">
        <v>71</v>
      </c>
      <c r="B1117" s="12">
        <v>172</v>
      </c>
    </row>
    <row r="1118" spans="1:2" x14ac:dyDescent="0.35">
      <c r="A1118" s="12" t="s">
        <v>72</v>
      </c>
      <c r="B1118" s="12">
        <v>209</v>
      </c>
    </row>
    <row r="1119" spans="1:2" x14ac:dyDescent="0.35">
      <c r="A1119" s="12" t="s">
        <v>72</v>
      </c>
      <c r="B1119" s="12">
        <v>36</v>
      </c>
    </row>
    <row r="1120" spans="1:2" x14ac:dyDescent="0.35">
      <c r="A1120" s="12" t="s">
        <v>73</v>
      </c>
      <c r="B1120" s="12">
        <v>108</v>
      </c>
    </row>
    <row r="1121" spans="1:2" x14ac:dyDescent="0.35">
      <c r="A1121" s="12" t="s">
        <v>71</v>
      </c>
      <c r="B1121" s="12">
        <v>45</v>
      </c>
    </row>
    <row r="1122" spans="1:2" x14ac:dyDescent="0.35">
      <c r="A1122" s="12" t="s">
        <v>72</v>
      </c>
      <c r="B1122" s="12">
        <v>222</v>
      </c>
    </row>
    <row r="1123" spans="1:2" x14ac:dyDescent="0.35">
      <c r="A1123" s="12" t="s">
        <v>72</v>
      </c>
      <c r="B1123" s="12">
        <v>141</v>
      </c>
    </row>
    <row r="1124" spans="1:2" x14ac:dyDescent="0.35">
      <c r="A1124" s="12" t="s">
        <v>74</v>
      </c>
      <c r="B1124" s="12">
        <v>75</v>
      </c>
    </row>
    <row r="1125" spans="1:2" x14ac:dyDescent="0.35">
      <c r="A1125" s="12" t="s">
        <v>72</v>
      </c>
      <c r="B1125" s="12">
        <v>77</v>
      </c>
    </row>
    <row r="1126" spans="1:2" x14ac:dyDescent="0.35">
      <c r="A1126" s="12" t="s">
        <v>68</v>
      </c>
      <c r="B1126" s="12">
        <v>32</v>
      </c>
    </row>
    <row r="1127" spans="1:2" x14ac:dyDescent="0.35">
      <c r="A1127" s="12" t="s">
        <v>71</v>
      </c>
      <c r="B1127" s="12">
        <v>31</v>
      </c>
    </row>
    <row r="1128" spans="1:2" x14ac:dyDescent="0.35">
      <c r="A1128" s="12" t="s">
        <v>68</v>
      </c>
      <c r="B1128" s="12">
        <v>220</v>
      </c>
    </row>
    <row r="1129" spans="1:2" x14ac:dyDescent="0.35">
      <c r="A1129" s="12" t="s">
        <v>68</v>
      </c>
      <c r="B1129" s="12">
        <v>30</v>
      </c>
    </row>
    <row r="1130" spans="1:2" x14ac:dyDescent="0.35">
      <c r="A1130" s="12" t="s">
        <v>73</v>
      </c>
      <c r="B1130" s="12">
        <v>95</v>
      </c>
    </row>
    <row r="1131" spans="1:2" x14ac:dyDescent="0.35">
      <c r="A1131" s="12" t="s">
        <v>73</v>
      </c>
      <c r="B1131" s="12">
        <v>49</v>
      </c>
    </row>
    <row r="1132" spans="1:2" x14ac:dyDescent="0.35">
      <c r="A1132" s="12" t="s">
        <v>68</v>
      </c>
      <c r="B1132" s="12">
        <v>120</v>
      </c>
    </row>
    <row r="1133" spans="1:2" x14ac:dyDescent="0.35">
      <c r="A1133" s="12" t="s">
        <v>71</v>
      </c>
      <c r="B1133" s="12">
        <v>130</v>
      </c>
    </row>
    <row r="1134" spans="1:2" x14ac:dyDescent="0.35">
      <c r="A1134" s="12" t="s">
        <v>72</v>
      </c>
      <c r="B1134" s="12">
        <v>237</v>
      </c>
    </row>
    <row r="1135" spans="1:2" x14ac:dyDescent="0.35">
      <c r="A1135" s="12" t="s">
        <v>72</v>
      </c>
      <c r="B1135" s="12">
        <v>75</v>
      </c>
    </row>
    <row r="1136" spans="1:2" x14ac:dyDescent="0.35">
      <c r="A1136" s="12" t="s">
        <v>68</v>
      </c>
      <c r="B1136" s="12">
        <v>24</v>
      </c>
    </row>
    <row r="1137" spans="1:2" x14ac:dyDescent="0.35">
      <c r="A1137" s="12" t="s">
        <v>72</v>
      </c>
      <c r="B1137" s="12">
        <v>175</v>
      </c>
    </row>
    <row r="1138" spans="1:2" x14ac:dyDescent="0.35">
      <c r="A1138" s="12" t="s">
        <v>74</v>
      </c>
      <c r="B1138" s="12">
        <v>31</v>
      </c>
    </row>
    <row r="1139" spans="1:2" x14ac:dyDescent="0.35">
      <c r="A1139" s="12" t="s">
        <v>71</v>
      </c>
      <c r="B1139" s="12">
        <v>130</v>
      </c>
    </row>
    <row r="1140" spans="1:2" x14ac:dyDescent="0.35">
      <c r="A1140" s="12" t="s">
        <v>71</v>
      </c>
      <c r="B1140" s="12">
        <v>68</v>
      </c>
    </row>
    <row r="1141" spans="1:2" x14ac:dyDescent="0.35">
      <c r="A1141" s="12" t="s">
        <v>73</v>
      </c>
      <c r="B1141" s="12">
        <v>152</v>
      </c>
    </row>
    <row r="1142" spans="1:2" x14ac:dyDescent="0.35">
      <c r="A1142" s="12" t="s">
        <v>73</v>
      </c>
      <c r="B1142" s="12">
        <v>9</v>
      </c>
    </row>
    <row r="1143" spans="1:2" x14ac:dyDescent="0.35">
      <c r="A1143" s="12" t="s">
        <v>68</v>
      </c>
      <c r="B1143" s="12">
        <v>143</v>
      </c>
    </row>
    <row r="1144" spans="1:2" x14ac:dyDescent="0.35">
      <c r="A1144" s="12" t="s">
        <v>74</v>
      </c>
      <c r="B1144" s="12">
        <v>142</v>
      </c>
    </row>
    <row r="1145" spans="1:2" x14ac:dyDescent="0.35">
      <c r="A1145" s="12" t="s">
        <v>73</v>
      </c>
      <c r="B1145" s="12">
        <v>99</v>
      </c>
    </row>
    <row r="1146" spans="1:2" x14ac:dyDescent="0.35">
      <c r="A1146" s="12" t="s">
        <v>72</v>
      </c>
      <c r="B1146" s="12">
        <v>201</v>
      </c>
    </row>
    <row r="1147" spans="1:2" x14ac:dyDescent="0.35">
      <c r="A1147" s="12" t="s">
        <v>71</v>
      </c>
      <c r="B1147" s="12">
        <v>55</v>
      </c>
    </row>
    <row r="1148" spans="1:2" x14ac:dyDescent="0.35">
      <c r="A1148" s="12" t="s">
        <v>72</v>
      </c>
      <c r="B1148" s="12">
        <v>178</v>
      </c>
    </row>
    <row r="1149" spans="1:2" x14ac:dyDescent="0.35">
      <c r="A1149" s="12" t="s">
        <v>74</v>
      </c>
      <c r="B1149" s="12">
        <v>138</v>
      </c>
    </row>
    <row r="1150" spans="1:2" x14ac:dyDescent="0.35">
      <c r="A1150" s="12" t="s">
        <v>72</v>
      </c>
      <c r="B1150" s="12">
        <v>78</v>
      </c>
    </row>
    <row r="1151" spans="1:2" x14ac:dyDescent="0.35">
      <c r="A1151" s="12" t="s">
        <v>68</v>
      </c>
      <c r="B1151" s="12">
        <v>196</v>
      </c>
    </row>
    <row r="1152" spans="1:2" x14ac:dyDescent="0.35">
      <c r="A1152" s="12" t="s">
        <v>71</v>
      </c>
      <c r="B1152" s="12">
        <v>236</v>
      </c>
    </row>
    <row r="1153" spans="1:2" x14ac:dyDescent="0.35">
      <c r="A1153" s="12" t="s">
        <v>72</v>
      </c>
      <c r="B1153" s="12">
        <v>105</v>
      </c>
    </row>
    <row r="1154" spans="1:2" x14ac:dyDescent="0.35">
      <c r="A1154" s="12" t="s">
        <v>71</v>
      </c>
      <c r="B1154" s="12">
        <v>236</v>
      </c>
    </row>
    <row r="1155" spans="1:2" x14ac:dyDescent="0.35">
      <c r="A1155" s="12" t="s">
        <v>72</v>
      </c>
      <c r="B1155" s="12">
        <v>181</v>
      </c>
    </row>
    <row r="1156" spans="1:2" x14ac:dyDescent="0.35">
      <c r="A1156" s="12" t="s">
        <v>72</v>
      </c>
      <c r="B1156" s="12">
        <v>168</v>
      </c>
    </row>
    <row r="1157" spans="1:2" x14ac:dyDescent="0.35">
      <c r="A1157" s="12" t="s">
        <v>72</v>
      </c>
      <c r="B1157" s="12">
        <v>150</v>
      </c>
    </row>
    <row r="1158" spans="1:2" x14ac:dyDescent="0.35">
      <c r="A1158" s="12" t="s">
        <v>73</v>
      </c>
      <c r="B1158" s="12">
        <v>224</v>
      </c>
    </row>
    <row r="1159" spans="1:2" x14ac:dyDescent="0.35">
      <c r="A1159" s="12" t="s">
        <v>73</v>
      </c>
      <c r="B1159" s="12">
        <v>212</v>
      </c>
    </row>
    <row r="1160" spans="1:2" x14ac:dyDescent="0.35">
      <c r="A1160" s="12" t="s">
        <v>68</v>
      </c>
      <c r="B1160" s="12">
        <v>72</v>
      </c>
    </row>
    <row r="1161" spans="1:2" x14ac:dyDescent="0.35">
      <c r="A1161" s="12" t="s">
        <v>71</v>
      </c>
      <c r="B1161" s="12">
        <v>67</v>
      </c>
    </row>
    <row r="1162" spans="1:2" x14ac:dyDescent="0.35">
      <c r="A1162" s="12" t="s">
        <v>73</v>
      </c>
      <c r="B1162" s="12">
        <v>26</v>
      </c>
    </row>
    <row r="1163" spans="1:2" x14ac:dyDescent="0.35">
      <c r="A1163" s="12" t="s">
        <v>74</v>
      </c>
      <c r="B1163" s="12">
        <v>66</v>
      </c>
    </row>
    <row r="1164" spans="1:2" x14ac:dyDescent="0.35">
      <c r="A1164" s="12" t="s">
        <v>68</v>
      </c>
      <c r="B1164" s="12">
        <v>29</v>
      </c>
    </row>
    <row r="1165" spans="1:2" x14ac:dyDescent="0.35">
      <c r="A1165" s="12" t="s">
        <v>72</v>
      </c>
      <c r="B1165" s="12">
        <v>86</v>
      </c>
    </row>
    <row r="1166" spans="1:2" x14ac:dyDescent="0.35">
      <c r="A1166" s="12" t="s">
        <v>73</v>
      </c>
      <c r="B1166" s="12">
        <v>216</v>
      </c>
    </row>
    <row r="1167" spans="1:2" x14ac:dyDescent="0.35">
      <c r="A1167" s="12" t="s">
        <v>74</v>
      </c>
      <c r="B1167" s="12">
        <v>159</v>
      </c>
    </row>
    <row r="1168" spans="1:2" x14ac:dyDescent="0.35">
      <c r="A1168" s="12" t="s">
        <v>68</v>
      </c>
      <c r="B1168" s="12">
        <v>234</v>
      </c>
    </row>
    <row r="1169" spans="1:2" x14ac:dyDescent="0.35">
      <c r="A1169" s="12" t="s">
        <v>72</v>
      </c>
      <c r="B1169" s="12">
        <v>104</v>
      </c>
    </row>
    <row r="1170" spans="1:2" x14ac:dyDescent="0.35">
      <c r="A1170" s="12" t="s">
        <v>74</v>
      </c>
      <c r="B1170" s="12">
        <v>116</v>
      </c>
    </row>
    <row r="1171" spans="1:2" x14ac:dyDescent="0.35">
      <c r="A1171" s="12" t="s">
        <v>74</v>
      </c>
      <c r="B1171" s="12">
        <v>1</v>
      </c>
    </row>
    <row r="1172" spans="1:2" x14ac:dyDescent="0.35">
      <c r="A1172" s="12" t="s">
        <v>71</v>
      </c>
      <c r="B1172" s="12">
        <v>45</v>
      </c>
    </row>
    <row r="1173" spans="1:2" x14ac:dyDescent="0.35">
      <c r="A1173" s="12" t="s">
        <v>72</v>
      </c>
      <c r="B1173" s="12">
        <v>224</v>
      </c>
    </row>
    <row r="1174" spans="1:2" x14ac:dyDescent="0.35">
      <c r="A1174" s="12" t="s">
        <v>74</v>
      </c>
      <c r="B1174" s="12">
        <v>156</v>
      </c>
    </row>
    <row r="1175" spans="1:2" x14ac:dyDescent="0.35">
      <c r="A1175" s="12" t="s">
        <v>72</v>
      </c>
      <c r="B1175" s="12">
        <v>103</v>
      </c>
    </row>
    <row r="1176" spans="1:2" x14ac:dyDescent="0.35">
      <c r="A1176" s="12" t="s">
        <v>68</v>
      </c>
      <c r="B1176" s="12">
        <v>162</v>
      </c>
    </row>
    <row r="1177" spans="1:2" x14ac:dyDescent="0.35">
      <c r="A1177" s="12" t="s">
        <v>72</v>
      </c>
      <c r="B1177" s="12">
        <v>78</v>
      </c>
    </row>
    <row r="1178" spans="1:2" x14ac:dyDescent="0.35">
      <c r="A1178" s="12" t="s">
        <v>72</v>
      </c>
      <c r="B1178" s="12">
        <v>245</v>
      </c>
    </row>
    <row r="1179" spans="1:2" x14ac:dyDescent="0.35">
      <c r="A1179" s="12" t="s">
        <v>72</v>
      </c>
      <c r="B1179" s="12">
        <v>233</v>
      </c>
    </row>
    <row r="1180" spans="1:2" x14ac:dyDescent="0.35">
      <c r="A1180" s="12" t="s">
        <v>68</v>
      </c>
      <c r="B1180" s="12">
        <v>185</v>
      </c>
    </row>
    <row r="1181" spans="1:2" x14ac:dyDescent="0.35">
      <c r="A1181" s="12" t="s">
        <v>73</v>
      </c>
      <c r="B1181" s="12">
        <v>125</v>
      </c>
    </row>
    <row r="1182" spans="1:2" x14ac:dyDescent="0.35">
      <c r="A1182" s="12" t="s">
        <v>73</v>
      </c>
      <c r="B1182" s="12">
        <v>131</v>
      </c>
    </row>
    <row r="1183" spans="1:2" x14ac:dyDescent="0.35">
      <c r="A1183" s="12" t="s">
        <v>72</v>
      </c>
      <c r="B1183" s="12">
        <v>193</v>
      </c>
    </row>
    <row r="1184" spans="1:2" x14ac:dyDescent="0.35">
      <c r="A1184" s="12" t="s">
        <v>68</v>
      </c>
      <c r="B1184" s="12">
        <v>206</v>
      </c>
    </row>
    <row r="1185" spans="1:2" x14ac:dyDescent="0.35">
      <c r="A1185" s="12" t="s">
        <v>72</v>
      </c>
      <c r="B1185" s="12">
        <v>223</v>
      </c>
    </row>
    <row r="1186" spans="1:2" x14ac:dyDescent="0.35">
      <c r="A1186" s="12" t="s">
        <v>73</v>
      </c>
      <c r="B1186" s="12">
        <v>217</v>
      </c>
    </row>
    <row r="1187" spans="1:2" x14ac:dyDescent="0.35">
      <c r="A1187" s="12" t="s">
        <v>68</v>
      </c>
      <c r="B1187" s="12">
        <v>16</v>
      </c>
    </row>
    <row r="1188" spans="1:2" x14ac:dyDescent="0.35">
      <c r="A1188" s="12" t="s">
        <v>73</v>
      </c>
      <c r="B1188" s="12">
        <v>174</v>
      </c>
    </row>
    <row r="1189" spans="1:2" x14ac:dyDescent="0.35">
      <c r="A1189" s="12" t="s">
        <v>68</v>
      </c>
      <c r="B1189" s="12">
        <v>22</v>
      </c>
    </row>
    <row r="1190" spans="1:2" x14ac:dyDescent="0.35">
      <c r="A1190" s="12" t="s">
        <v>72</v>
      </c>
      <c r="B1190" s="12">
        <v>185</v>
      </c>
    </row>
    <row r="1191" spans="1:2" x14ac:dyDescent="0.35">
      <c r="A1191" s="12" t="s">
        <v>68</v>
      </c>
      <c r="B1191" s="12">
        <v>77</v>
      </c>
    </row>
    <row r="1192" spans="1:2" x14ac:dyDescent="0.35">
      <c r="A1192" s="12" t="s">
        <v>72</v>
      </c>
      <c r="B1192" s="12">
        <v>38</v>
      </c>
    </row>
    <row r="1193" spans="1:2" x14ac:dyDescent="0.35">
      <c r="A1193" s="12" t="s">
        <v>68</v>
      </c>
      <c r="B1193" s="12">
        <v>146</v>
      </c>
    </row>
    <row r="1194" spans="1:2" x14ac:dyDescent="0.35">
      <c r="A1194" s="12" t="s">
        <v>72</v>
      </c>
      <c r="B1194" s="12">
        <v>131</v>
      </c>
    </row>
    <row r="1195" spans="1:2" x14ac:dyDescent="0.35">
      <c r="A1195" s="12" t="s">
        <v>74</v>
      </c>
      <c r="B1195" s="12">
        <v>112</v>
      </c>
    </row>
    <row r="1196" spans="1:2" x14ac:dyDescent="0.35">
      <c r="A1196" s="12" t="s">
        <v>72</v>
      </c>
      <c r="B1196" s="12">
        <v>71</v>
      </c>
    </row>
    <row r="1197" spans="1:2" x14ac:dyDescent="0.35">
      <c r="A1197" s="12" t="s">
        <v>68</v>
      </c>
      <c r="B1197" s="12">
        <v>196</v>
      </c>
    </row>
    <row r="1198" spans="1:2" x14ac:dyDescent="0.35">
      <c r="A1198" s="12" t="s">
        <v>74</v>
      </c>
      <c r="B1198" s="12">
        <v>188</v>
      </c>
    </row>
    <row r="1199" spans="1:2" x14ac:dyDescent="0.35">
      <c r="A1199" s="12" t="s">
        <v>73</v>
      </c>
      <c r="B1199" s="12">
        <v>178</v>
      </c>
    </row>
    <row r="1200" spans="1:2" x14ac:dyDescent="0.35">
      <c r="A1200" s="12" t="s">
        <v>72</v>
      </c>
      <c r="B1200" s="12">
        <v>41</v>
      </c>
    </row>
    <row r="1201" spans="1:2" x14ac:dyDescent="0.35">
      <c r="A1201" s="12" t="s">
        <v>74</v>
      </c>
      <c r="B1201" s="12">
        <v>238</v>
      </c>
    </row>
    <row r="1202" spans="1:2" x14ac:dyDescent="0.35">
      <c r="A1202" s="12" t="s">
        <v>68</v>
      </c>
      <c r="B1202" s="12">
        <v>74</v>
      </c>
    </row>
    <row r="1203" spans="1:2" x14ac:dyDescent="0.35">
      <c r="A1203" s="12" t="s">
        <v>73</v>
      </c>
      <c r="B1203" s="12">
        <v>118</v>
      </c>
    </row>
    <row r="1204" spans="1:2" x14ac:dyDescent="0.35">
      <c r="A1204" s="12" t="s">
        <v>71</v>
      </c>
      <c r="B1204" s="12">
        <v>220</v>
      </c>
    </row>
    <row r="1205" spans="1:2" x14ac:dyDescent="0.35">
      <c r="A1205" s="12" t="s">
        <v>74</v>
      </c>
      <c r="B1205" s="12">
        <v>160</v>
      </c>
    </row>
    <row r="1206" spans="1:2" x14ac:dyDescent="0.35">
      <c r="A1206" s="12" t="s">
        <v>73</v>
      </c>
      <c r="B1206" s="12">
        <v>108</v>
      </c>
    </row>
    <row r="1207" spans="1:2" x14ac:dyDescent="0.35">
      <c r="A1207" s="12" t="s">
        <v>68</v>
      </c>
      <c r="B1207" s="12">
        <v>114</v>
      </c>
    </row>
    <row r="1208" spans="1:2" x14ac:dyDescent="0.35">
      <c r="A1208" s="12" t="s">
        <v>73</v>
      </c>
      <c r="B1208" s="12">
        <v>75</v>
      </c>
    </row>
    <row r="1209" spans="1:2" x14ac:dyDescent="0.35">
      <c r="A1209" s="12" t="s">
        <v>74</v>
      </c>
      <c r="B1209" s="12">
        <v>87</v>
      </c>
    </row>
    <row r="1210" spans="1:2" x14ac:dyDescent="0.35">
      <c r="A1210" s="12" t="s">
        <v>68</v>
      </c>
      <c r="B1210" s="12">
        <v>247</v>
      </c>
    </row>
    <row r="1211" spans="1:2" x14ac:dyDescent="0.35">
      <c r="A1211" s="12" t="s">
        <v>73</v>
      </c>
      <c r="B1211" s="12">
        <v>229</v>
      </c>
    </row>
    <row r="1212" spans="1:2" x14ac:dyDescent="0.35">
      <c r="A1212" s="12" t="s">
        <v>73</v>
      </c>
      <c r="B1212" s="12">
        <v>165</v>
      </c>
    </row>
    <row r="1213" spans="1:2" x14ac:dyDescent="0.35">
      <c r="A1213" s="12" t="s">
        <v>72</v>
      </c>
      <c r="B1213" s="12">
        <v>201</v>
      </c>
    </row>
    <row r="1214" spans="1:2" x14ac:dyDescent="0.35">
      <c r="A1214" s="12" t="s">
        <v>73</v>
      </c>
      <c r="B1214" s="12">
        <v>122</v>
      </c>
    </row>
    <row r="1215" spans="1:2" x14ac:dyDescent="0.35">
      <c r="A1215" s="12" t="s">
        <v>68</v>
      </c>
      <c r="B1215" s="12">
        <v>106</v>
      </c>
    </row>
    <row r="1216" spans="1:2" x14ac:dyDescent="0.35">
      <c r="A1216" s="12" t="s">
        <v>71</v>
      </c>
      <c r="B1216" s="12">
        <v>58</v>
      </c>
    </row>
    <row r="1217" spans="1:2" x14ac:dyDescent="0.35">
      <c r="A1217" s="12" t="s">
        <v>68</v>
      </c>
      <c r="B1217" s="12">
        <v>80</v>
      </c>
    </row>
    <row r="1218" spans="1:2" x14ac:dyDescent="0.35">
      <c r="A1218" s="12" t="s">
        <v>68</v>
      </c>
      <c r="B1218" s="12">
        <v>114</v>
      </c>
    </row>
    <row r="1219" spans="1:2" x14ac:dyDescent="0.35">
      <c r="A1219" s="12" t="s">
        <v>73</v>
      </c>
      <c r="B1219" s="12">
        <v>80</v>
      </c>
    </row>
    <row r="1220" spans="1:2" x14ac:dyDescent="0.35">
      <c r="A1220" s="12" t="s">
        <v>74</v>
      </c>
      <c r="B1220" s="12">
        <v>182</v>
      </c>
    </row>
    <row r="1221" spans="1:2" x14ac:dyDescent="0.35">
      <c r="A1221" s="12" t="s">
        <v>72</v>
      </c>
      <c r="B1221" s="12">
        <v>113</v>
      </c>
    </row>
    <row r="1222" spans="1:2" x14ac:dyDescent="0.35">
      <c r="A1222" s="12" t="s">
        <v>68</v>
      </c>
      <c r="B1222" s="12">
        <v>194</v>
      </c>
    </row>
    <row r="1223" spans="1:2" x14ac:dyDescent="0.35">
      <c r="A1223" s="12" t="s">
        <v>71</v>
      </c>
      <c r="B1223" s="12">
        <v>56</v>
      </c>
    </row>
    <row r="1224" spans="1:2" x14ac:dyDescent="0.35">
      <c r="A1224" s="12" t="s">
        <v>72</v>
      </c>
      <c r="B1224" s="12">
        <v>97</v>
      </c>
    </row>
    <row r="1225" spans="1:2" x14ac:dyDescent="0.35">
      <c r="A1225" s="12" t="s">
        <v>73</v>
      </c>
      <c r="B1225" s="12">
        <v>29</v>
      </c>
    </row>
    <row r="1226" spans="1:2" x14ac:dyDescent="0.35">
      <c r="A1226" s="12" t="s">
        <v>68</v>
      </c>
      <c r="B1226" s="12">
        <v>18</v>
      </c>
    </row>
    <row r="1227" spans="1:2" x14ac:dyDescent="0.35">
      <c r="A1227" s="12" t="s">
        <v>72</v>
      </c>
      <c r="B1227" s="12">
        <v>92</v>
      </c>
    </row>
    <row r="1228" spans="1:2" x14ac:dyDescent="0.35">
      <c r="A1228" s="12" t="s">
        <v>74</v>
      </c>
      <c r="B1228" s="12">
        <v>114</v>
      </c>
    </row>
    <row r="1229" spans="1:2" x14ac:dyDescent="0.35">
      <c r="A1229" s="12" t="s">
        <v>74</v>
      </c>
      <c r="B1229" s="12">
        <v>19</v>
      </c>
    </row>
    <row r="1230" spans="1:2" x14ac:dyDescent="0.35">
      <c r="A1230" s="12" t="s">
        <v>74</v>
      </c>
      <c r="B1230" s="12">
        <v>103</v>
      </c>
    </row>
    <row r="1231" spans="1:2" x14ac:dyDescent="0.35">
      <c r="A1231" s="12" t="s">
        <v>68</v>
      </c>
      <c r="B1231" s="12">
        <v>218</v>
      </c>
    </row>
    <row r="1232" spans="1:2" x14ac:dyDescent="0.35">
      <c r="A1232" s="12" t="s">
        <v>68</v>
      </c>
      <c r="B1232" s="12">
        <v>47</v>
      </c>
    </row>
    <row r="1233" spans="1:2" x14ac:dyDescent="0.35">
      <c r="A1233" s="12" t="s">
        <v>68</v>
      </c>
      <c r="B1233" s="12">
        <v>74</v>
      </c>
    </row>
    <row r="1234" spans="1:2" x14ac:dyDescent="0.35">
      <c r="A1234" s="12" t="s">
        <v>73</v>
      </c>
      <c r="B1234" s="12">
        <v>120</v>
      </c>
    </row>
    <row r="1235" spans="1:2" x14ac:dyDescent="0.35">
      <c r="A1235" s="12" t="s">
        <v>72</v>
      </c>
      <c r="B1235" s="12">
        <v>71</v>
      </c>
    </row>
    <row r="1236" spans="1:2" x14ac:dyDescent="0.35">
      <c r="A1236" s="12" t="s">
        <v>72</v>
      </c>
      <c r="B1236" s="12">
        <v>224</v>
      </c>
    </row>
    <row r="1237" spans="1:2" x14ac:dyDescent="0.35">
      <c r="A1237" s="12" t="s">
        <v>68</v>
      </c>
      <c r="B1237" s="12">
        <v>194</v>
      </c>
    </row>
    <row r="1238" spans="1:2" x14ac:dyDescent="0.35">
      <c r="A1238" s="12" t="s">
        <v>72</v>
      </c>
      <c r="B1238" s="12">
        <v>212</v>
      </c>
    </row>
    <row r="1239" spans="1:2" x14ac:dyDescent="0.35">
      <c r="A1239" s="12" t="s">
        <v>72</v>
      </c>
      <c r="B1239" s="12">
        <v>77</v>
      </c>
    </row>
    <row r="1240" spans="1:2" x14ac:dyDescent="0.35">
      <c r="A1240" s="12" t="s">
        <v>72</v>
      </c>
      <c r="B1240" s="12">
        <v>239</v>
      </c>
    </row>
    <row r="1241" spans="1:2" x14ac:dyDescent="0.35">
      <c r="A1241" s="12" t="s">
        <v>73</v>
      </c>
      <c r="B1241" s="12">
        <v>101</v>
      </c>
    </row>
    <row r="1242" spans="1:2" x14ac:dyDescent="0.35">
      <c r="A1242" s="12" t="s">
        <v>73</v>
      </c>
      <c r="B1242" s="12">
        <v>113</v>
      </c>
    </row>
    <row r="1243" spans="1:2" x14ac:dyDescent="0.35">
      <c r="A1243" s="12" t="s">
        <v>73</v>
      </c>
      <c r="B1243" s="12">
        <v>119</v>
      </c>
    </row>
    <row r="1244" spans="1:2" x14ac:dyDescent="0.35">
      <c r="A1244" s="12" t="s">
        <v>72</v>
      </c>
      <c r="B1244" s="12">
        <v>170</v>
      </c>
    </row>
    <row r="1245" spans="1:2" x14ac:dyDescent="0.35">
      <c r="A1245" s="12" t="s">
        <v>72</v>
      </c>
      <c r="B1245" s="12">
        <v>141</v>
      </c>
    </row>
    <row r="1246" spans="1:2" x14ac:dyDescent="0.35">
      <c r="A1246" s="12" t="s">
        <v>68</v>
      </c>
      <c r="B1246" s="12">
        <v>105</v>
      </c>
    </row>
    <row r="1247" spans="1:2" x14ac:dyDescent="0.35">
      <c r="A1247" s="12" t="s">
        <v>73</v>
      </c>
      <c r="B1247" s="12">
        <v>103</v>
      </c>
    </row>
    <row r="1248" spans="1:2" x14ac:dyDescent="0.35">
      <c r="A1248" s="12" t="s">
        <v>72</v>
      </c>
      <c r="B1248" s="12">
        <v>80</v>
      </c>
    </row>
    <row r="1249" spans="1:2" x14ac:dyDescent="0.35">
      <c r="A1249" s="12" t="s">
        <v>73</v>
      </c>
      <c r="B1249" s="12">
        <v>9</v>
      </c>
    </row>
    <row r="1250" spans="1:2" x14ac:dyDescent="0.35">
      <c r="A1250" s="12" t="s">
        <v>72</v>
      </c>
      <c r="B1250" s="12">
        <v>140</v>
      </c>
    </row>
    <row r="1251" spans="1:2" x14ac:dyDescent="0.35">
      <c r="A1251" s="12" t="s">
        <v>74</v>
      </c>
      <c r="B1251" s="12">
        <v>147</v>
      </c>
    </row>
    <row r="1252" spans="1:2" x14ac:dyDescent="0.35">
      <c r="A1252" s="12" t="s">
        <v>72</v>
      </c>
      <c r="B1252" s="12">
        <v>31</v>
      </c>
    </row>
    <row r="1253" spans="1:2" x14ac:dyDescent="0.35">
      <c r="A1253" s="12" t="s">
        <v>74</v>
      </c>
      <c r="B1253" s="12">
        <v>202</v>
      </c>
    </row>
    <row r="1254" spans="1:2" x14ac:dyDescent="0.35">
      <c r="A1254" s="12" t="s">
        <v>74</v>
      </c>
      <c r="B1254" s="12">
        <v>67</v>
      </c>
    </row>
    <row r="1255" spans="1:2" x14ac:dyDescent="0.35">
      <c r="A1255" s="12" t="s">
        <v>73</v>
      </c>
      <c r="B1255" s="12">
        <v>200</v>
      </c>
    </row>
    <row r="1256" spans="1:2" x14ac:dyDescent="0.35">
      <c r="A1256" s="12" t="s">
        <v>74</v>
      </c>
      <c r="B1256" s="12">
        <v>230</v>
      </c>
    </row>
    <row r="1257" spans="1:2" x14ac:dyDescent="0.35">
      <c r="A1257" s="12" t="s">
        <v>74</v>
      </c>
      <c r="B1257" s="12">
        <v>200</v>
      </c>
    </row>
    <row r="1258" spans="1:2" x14ac:dyDescent="0.35">
      <c r="A1258" s="12" t="s">
        <v>74</v>
      </c>
      <c r="B1258" s="12">
        <v>55</v>
      </c>
    </row>
    <row r="1259" spans="1:2" x14ac:dyDescent="0.35">
      <c r="A1259" s="12" t="s">
        <v>72</v>
      </c>
      <c r="B1259" s="12">
        <v>53</v>
      </c>
    </row>
    <row r="1260" spans="1:2" x14ac:dyDescent="0.35">
      <c r="A1260" s="12" t="s">
        <v>71</v>
      </c>
      <c r="B1260" s="12">
        <v>138</v>
      </c>
    </row>
    <row r="1261" spans="1:2" x14ac:dyDescent="0.35">
      <c r="A1261" s="12" t="s">
        <v>73</v>
      </c>
      <c r="B1261" s="12">
        <v>134</v>
      </c>
    </row>
    <row r="1262" spans="1:2" x14ac:dyDescent="0.35">
      <c r="A1262" s="12" t="s">
        <v>72</v>
      </c>
      <c r="B1262" s="12">
        <v>99</v>
      </c>
    </row>
    <row r="1263" spans="1:2" x14ac:dyDescent="0.35">
      <c r="A1263" s="12" t="s">
        <v>72</v>
      </c>
      <c r="B1263" s="12">
        <v>226</v>
      </c>
    </row>
    <row r="1264" spans="1:2" x14ac:dyDescent="0.35">
      <c r="A1264" s="12" t="s">
        <v>68</v>
      </c>
      <c r="B1264" s="12">
        <v>194</v>
      </c>
    </row>
    <row r="1265" spans="1:2" x14ac:dyDescent="0.35">
      <c r="A1265" s="12" t="s">
        <v>74</v>
      </c>
      <c r="B1265" s="12">
        <v>73</v>
      </c>
    </row>
    <row r="1266" spans="1:2" x14ac:dyDescent="0.35">
      <c r="A1266" s="12" t="s">
        <v>72</v>
      </c>
      <c r="B1266" s="12">
        <v>12</v>
      </c>
    </row>
    <row r="1267" spans="1:2" x14ac:dyDescent="0.35">
      <c r="A1267" s="12" t="s">
        <v>72</v>
      </c>
      <c r="B1267" s="12">
        <v>71</v>
      </c>
    </row>
    <row r="1268" spans="1:2" x14ac:dyDescent="0.35">
      <c r="A1268" s="12" t="s">
        <v>74</v>
      </c>
      <c r="B1268" s="12">
        <v>230</v>
      </c>
    </row>
    <row r="1269" spans="1:2" x14ac:dyDescent="0.35">
      <c r="A1269" s="12" t="s">
        <v>74</v>
      </c>
      <c r="B1269" s="12">
        <v>123</v>
      </c>
    </row>
    <row r="1270" spans="1:2" x14ac:dyDescent="0.35">
      <c r="A1270" s="12" t="s">
        <v>74</v>
      </c>
      <c r="B1270" s="12">
        <v>137</v>
      </c>
    </row>
    <row r="1271" spans="1:2" x14ac:dyDescent="0.35">
      <c r="A1271" s="12" t="s">
        <v>72</v>
      </c>
      <c r="B1271" s="12">
        <v>161</v>
      </c>
    </row>
    <row r="1272" spans="1:2" x14ac:dyDescent="0.35">
      <c r="A1272" s="12" t="s">
        <v>72</v>
      </c>
      <c r="B1272" s="12">
        <v>86</v>
      </c>
    </row>
    <row r="1273" spans="1:2" x14ac:dyDescent="0.35">
      <c r="A1273" s="12" t="s">
        <v>68</v>
      </c>
      <c r="B1273" s="12">
        <v>135</v>
      </c>
    </row>
    <row r="1274" spans="1:2" x14ac:dyDescent="0.35">
      <c r="A1274" s="12" t="s">
        <v>74</v>
      </c>
      <c r="B1274" s="12">
        <v>47</v>
      </c>
    </row>
    <row r="1275" spans="1:2" x14ac:dyDescent="0.35">
      <c r="A1275" s="12" t="s">
        <v>72</v>
      </c>
      <c r="B1275" s="12">
        <v>221</v>
      </c>
    </row>
    <row r="1276" spans="1:2" x14ac:dyDescent="0.35">
      <c r="A1276" s="12" t="s">
        <v>72</v>
      </c>
      <c r="B1276" s="12">
        <v>102</v>
      </c>
    </row>
    <row r="1277" spans="1:2" x14ac:dyDescent="0.35">
      <c r="A1277" s="12" t="s">
        <v>68</v>
      </c>
      <c r="B1277" s="12">
        <v>179</v>
      </c>
    </row>
    <row r="1278" spans="1:2" x14ac:dyDescent="0.35">
      <c r="A1278" s="12" t="s">
        <v>68</v>
      </c>
      <c r="B1278" s="12">
        <v>247</v>
      </c>
    </row>
    <row r="1279" spans="1:2" x14ac:dyDescent="0.35">
      <c r="A1279" s="12" t="s">
        <v>68</v>
      </c>
      <c r="B1279" s="12">
        <v>234</v>
      </c>
    </row>
    <row r="1280" spans="1:2" x14ac:dyDescent="0.35">
      <c r="A1280" s="12" t="s">
        <v>68</v>
      </c>
      <c r="B1280" s="12">
        <v>136</v>
      </c>
    </row>
    <row r="1281" spans="1:2" x14ac:dyDescent="0.35">
      <c r="A1281" s="12" t="s">
        <v>74</v>
      </c>
      <c r="B1281" s="12">
        <v>227</v>
      </c>
    </row>
    <row r="1282" spans="1:2" x14ac:dyDescent="0.35">
      <c r="A1282" s="12" t="s">
        <v>72</v>
      </c>
      <c r="B1282" s="12">
        <v>98</v>
      </c>
    </row>
    <row r="1283" spans="1:2" x14ac:dyDescent="0.35">
      <c r="A1283" s="12" t="s">
        <v>71</v>
      </c>
      <c r="B1283" s="12">
        <v>124</v>
      </c>
    </row>
    <row r="1284" spans="1:2" x14ac:dyDescent="0.35">
      <c r="A1284" s="12" t="s">
        <v>74</v>
      </c>
      <c r="B1284" s="12">
        <v>196</v>
      </c>
    </row>
    <row r="1285" spans="1:2" x14ac:dyDescent="0.35">
      <c r="A1285" s="12" t="s">
        <v>72</v>
      </c>
      <c r="B1285" s="12">
        <v>165</v>
      </c>
    </row>
    <row r="1286" spans="1:2" x14ac:dyDescent="0.35">
      <c r="A1286" s="12" t="s">
        <v>68</v>
      </c>
      <c r="B1286" s="12">
        <v>27</v>
      </c>
    </row>
    <row r="1287" spans="1:2" x14ac:dyDescent="0.35">
      <c r="A1287" s="12" t="s">
        <v>71</v>
      </c>
      <c r="B1287" s="12">
        <v>144</v>
      </c>
    </row>
    <row r="1288" spans="1:2" x14ac:dyDescent="0.35">
      <c r="A1288" s="12" t="s">
        <v>74</v>
      </c>
      <c r="B1288" s="12">
        <v>231</v>
      </c>
    </row>
    <row r="1289" spans="1:2" x14ac:dyDescent="0.35">
      <c r="A1289" s="12" t="s">
        <v>68</v>
      </c>
      <c r="B1289" s="12">
        <v>22</v>
      </c>
    </row>
    <row r="1290" spans="1:2" x14ac:dyDescent="0.35">
      <c r="A1290" s="12" t="s">
        <v>68</v>
      </c>
      <c r="B1290" s="12">
        <v>83</v>
      </c>
    </row>
    <row r="1291" spans="1:2" x14ac:dyDescent="0.35">
      <c r="A1291" s="12" t="s">
        <v>68</v>
      </c>
      <c r="B1291" s="12">
        <v>239</v>
      </c>
    </row>
    <row r="1292" spans="1:2" x14ac:dyDescent="0.35">
      <c r="A1292" s="12" t="s">
        <v>74</v>
      </c>
      <c r="B1292" s="12">
        <v>100</v>
      </c>
    </row>
    <row r="1293" spans="1:2" x14ac:dyDescent="0.35">
      <c r="A1293" s="12" t="s">
        <v>74</v>
      </c>
      <c r="B1293" s="12">
        <v>25</v>
      </c>
    </row>
    <row r="1294" spans="1:2" x14ac:dyDescent="0.35">
      <c r="A1294" s="12" t="s">
        <v>72</v>
      </c>
      <c r="B1294" s="12">
        <v>233</v>
      </c>
    </row>
    <row r="1295" spans="1:2" x14ac:dyDescent="0.35">
      <c r="A1295" s="12" t="s">
        <v>73</v>
      </c>
      <c r="B1295" s="12">
        <v>107</v>
      </c>
    </row>
    <row r="1296" spans="1:2" x14ac:dyDescent="0.35">
      <c r="A1296" s="12" t="s">
        <v>68</v>
      </c>
      <c r="B1296" s="12">
        <v>111</v>
      </c>
    </row>
    <row r="1297" spans="1:2" x14ac:dyDescent="0.35">
      <c r="A1297" s="12" t="s">
        <v>74</v>
      </c>
      <c r="B1297" s="12">
        <v>84</v>
      </c>
    </row>
    <row r="1298" spans="1:2" x14ac:dyDescent="0.35">
      <c r="A1298" s="12" t="s">
        <v>74</v>
      </c>
      <c r="B1298" s="12">
        <v>225</v>
      </c>
    </row>
    <row r="1299" spans="1:2" x14ac:dyDescent="0.35">
      <c r="A1299" s="12" t="s">
        <v>74</v>
      </c>
      <c r="B1299" s="12">
        <v>243</v>
      </c>
    </row>
    <row r="1300" spans="1:2" x14ac:dyDescent="0.35">
      <c r="A1300" s="12" t="s">
        <v>68</v>
      </c>
      <c r="B1300" s="12">
        <v>192</v>
      </c>
    </row>
    <row r="1301" spans="1:2" x14ac:dyDescent="0.35">
      <c r="A1301" s="12" t="s">
        <v>71</v>
      </c>
      <c r="B1301" s="12">
        <v>21</v>
      </c>
    </row>
    <row r="1302" spans="1:2" x14ac:dyDescent="0.35">
      <c r="A1302" s="12" t="s">
        <v>73</v>
      </c>
      <c r="B1302" s="12">
        <v>162</v>
      </c>
    </row>
    <row r="1303" spans="1:2" x14ac:dyDescent="0.35">
      <c r="A1303" s="12" t="s">
        <v>71</v>
      </c>
      <c r="B1303" s="12">
        <v>90</v>
      </c>
    </row>
    <row r="1304" spans="1:2" x14ac:dyDescent="0.35">
      <c r="A1304" s="12" t="s">
        <v>71</v>
      </c>
      <c r="B1304" s="12">
        <v>116</v>
      </c>
    </row>
    <row r="1305" spans="1:2" x14ac:dyDescent="0.35">
      <c r="A1305" s="12" t="s">
        <v>68</v>
      </c>
      <c r="B1305" s="12">
        <v>64</v>
      </c>
    </row>
    <row r="1306" spans="1:2" x14ac:dyDescent="0.35">
      <c r="A1306" s="12" t="s">
        <v>73</v>
      </c>
      <c r="B1306" s="12">
        <v>160</v>
      </c>
    </row>
    <row r="1307" spans="1:2" x14ac:dyDescent="0.35">
      <c r="A1307" s="12" t="s">
        <v>72</v>
      </c>
      <c r="B1307" s="12">
        <v>111</v>
      </c>
    </row>
    <row r="1308" spans="1:2" x14ac:dyDescent="0.35">
      <c r="A1308" s="12" t="s">
        <v>71</v>
      </c>
      <c r="B1308" s="12">
        <v>31</v>
      </c>
    </row>
    <row r="1309" spans="1:2" x14ac:dyDescent="0.35">
      <c r="A1309" s="12" t="s">
        <v>72</v>
      </c>
      <c r="B1309" s="12">
        <v>133</v>
      </c>
    </row>
    <row r="1310" spans="1:2" x14ac:dyDescent="0.35">
      <c r="A1310" s="12" t="s">
        <v>74</v>
      </c>
      <c r="B1310" s="12">
        <v>192</v>
      </c>
    </row>
    <row r="1311" spans="1:2" x14ac:dyDescent="0.35">
      <c r="A1311" s="12" t="s">
        <v>73</v>
      </c>
      <c r="B1311" s="12">
        <v>115</v>
      </c>
    </row>
    <row r="1312" spans="1:2" x14ac:dyDescent="0.35">
      <c r="A1312" s="12" t="s">
        <v>73</v>
      </c>
      <c r="B1312" s="12">
        <v>208</v>
      </c>
    </row>
    <row r="1313" spans="1:2" x14ac:dyDescent="0.35">
      <c r="A1313" s="12" t="s">
        <v>74</v>
      </c>
      <c r="B1313" s="12">
        <v>230</v>
      </c>
    </row>
    <row r="1314" spans="1:2" x14ac:dyDescent="0.35">
      <c r="A1314" s="12" t="s">
        <v>73</v>
      </c>
      <c r="B1314" s="12">
        <v>14</v>
      </c>
    </row>
    <row r="1315" spans="1:2" x14ac:dyDescent="0.35">
      <c r="A1315" s="12" t="s">
        <v>73</v>
      </c>
      <c r="B1315" s="12">
        <v>127</v>
      </c>
    </row>
    <row r="1316" spans="1:2" x14ac:dyDescent="0.35">
      <c r="A1316" s="12" t="s">
        <v>68</v>
      </c>
      <c r="B1316" s="12">
        <v>205</v>
      </c>
    </row>
    <row r="1317" spans="1:2" x14ac:dyDescent="0.35">
      <c r="A1317" s="12" t="s">
        <v>71</v>
      </c>
      <c r="B1317" s="12">
        <v>29</v>
      </c>
    </row>
    <row r="1318" spans="1:2" x14ac:dyDescent="0.35">
      <c r="A1318" s="12" t="s">
        <v>72</v>
      </c>
      <c r="B1318" s="12">
        <v>220</v>
      </c>
    </row>
    <row r="1319" spans="1:2" x14ac:dyDescent="0.35">
      <c r="A1319" s="12" t="s">
        <v>73</v>
      </c>
      <c r="B1319" s="12">
        <v>8</v>
      </c>
    </row>
    <row r="1320" spans="1:2" x14ac:dyDescent="0.35">
      <c r="A1320" s="12" t="s">
        <v>68</v>
      </c>
      <c r="B1320" s="12">
        <v>184</v>
      </c>
    </row>
    <row r="1321" spans="1:2" x14ac:dyDescent="0.35">
      <c r="A1321" s="12" t="s">
        <v>72</v>
      </c>
      <c r="B1321" s="12">
        <v>86</v>
      </c>
    </row>
    <row r="1322" spans="1:2" x14ac:dyDescent="0.35">
      <c r="A1322" s="12" t="s">
        <v>68</v>
      </c>
      <c r="B1322" s="12">
        <v>87</v>
      </c>
    </row>
    <row r="1323" spans="1:2" x14ac:dyDescent="0.35">
      <c r="A1323" s="12" t="s">
        <v>68</v>
      </c>
      <c r="B1323" s="12">
        <v>100</v>
      </c>
    </row>
    <row r="1324" spans="1:2" x14ac:dyDescent="0.35">
      <c r="A1324" s="12" t="s">
        <v>72</v>
      </c>
      <c r="B1324" s="12">
        <v>81</v>
      </c>
    </row>
    <row r="1325" spans="1:2" x14ac:dyDescent="0.35">
      <c r="A1325" s="12" t="s">
        <v>72</v>
      </c>
      <c r="B1325" s="12">
        <v>149</v>
      </c>
    </row>
    <row r="1326" spans="1:2" x14ac:dyDescent="0.35">
      <c r="A1326" s="12" t="s">
        <v>74</v>
      </c>
      <c r="B1326" s="12">
        <v>89</v>
      </c>
    </row>
    <row r="1327" spans="1:2" x14ac:dyDescent="0.35">
      <c r="A1327" s="12" t="s">
        <v>74</v>
      </c>
      <c r="B1327" s="12">
        <v>114</v>
      </c>
    </row>
    <row r="1328" spans="1:2" x14ac:dyDescent="0.35">
      <c r="A1328" s="12" t="s">
        <v>73</v>
      </c>
      <c r="B1328" s="12">
        <v>160</v>
      </c>
    </row>
    <row r="1329" spans="1:2" x14ac:dyDescent="0.35">
      <c r="A1329" s="12" t="s">
        <v>68</v>
      </c>
      <c r="B1329" s="12">
        <v>77</v>
      </c>
    </row>
    <row r="1330" spans="1:2" x14ac:dyDescent="0.35">
      <c r="A1330" s="12" t="s">
        <v>74</v>
      </c>
      <c r="B1330" s="12">
        <v>67</v>
      </c>
    </row>
    <row r="1331" spans="1:2" x14ac:dyDescent="0.35">
      <c r="A1331" s="12" t="s">
        <v>73</v>
      </c>
      <c r="B1331" s="12">
        <v>199</v>
      </c>
    </row>
    <row r="1332" spans="1:2" x14ac:dyDescent="0.35">
      <c r="A1332" s="12" t="s">
        <v>74</v>
      </c>
      <c r="B1332" s="12">
        <v>74</v>
      </c>
    </row>
    <row r="1333" spans="1:2" x14ac:dyDescent="0.35">
      <c r="A1333" s="12" t="s">
        <v>72</v>
      </c>
      <c r="B1333" s="12">
        <v>174</v>
      </c>
    </row>
    <row r="1334" spans="1:2" x14ac:dyDescent="0.35">
      <c r="A1334" s="12" t="s">
        <v>71</v>
      </c>
      <c r="B1334" s="12">
        <v>5</v>
      </c>
    </row>
    <row r="1335" spans="1:2" x14ac:dyDescent="0.35">
      <c r="A1335" s="12" t="s">
        <v>68</v>
      </c>
      <c r="B1335" s="12">
        <v>5</v>
      </c>
    </row>
    <row r="1336" spans="1:2" x14ac:dyDescent="0.35">
      <c r="A1336" s="12" t="s">
        <v>72</v>
      </c>
      <c r="B1336" s="12">
        <v>172</v>
      </c>
    </row>
    <row r="1337" spans="1:2" x14ac:dyDescent="0.35">
      <c r="A1337" s="12" t="s">
        <v>68</v>
      </c>
      <c r="B1337" s="12">
        <v>133</v>
      </c>
    </row>
    <row r="1338" spans="1:2" x14ac:dyDescent="0.35">
      <c r="A1338" s="12" t="s">
        <v>72</v>
      </c>
      <c r="B1338" s="12">
        <v>155</v>
      </c>
    </row>
    <row r="1339" spans="1:2" x14ac:dyDescent="0.35">
      <c r="A1339" s="12" t="s">
        <v>74</v>
      </c>
      <c r="B1339" s="12">
        <v>207</v>
      </c>
    </row>
    <row r="1340" spans="1:2" x14ac:dyDescent="0.35">
      <c r="A1340" s="12" t="s">
        <v>68</v>
      </c>
      <c r="B1340" s="12">
        <v>152</v>
      </c>
    </row>
    <row r="1341" spans="1:2" x14ac:dyDescent="0.35">
      <c r="A1341" s="12" t="s">
        <v>71</v>
      </c>
      <c r="B1341" s="12">
        <v>238</v>
      </c>
    </row>
    <row r="1342" spans="1:2" x14ac:dyDescent="0.35">
      <c r="A1342" s="12" t="s">
        <v>72</v>
      </c>
      <c r="B1342" s="12">
        <v>191</v>
      </c>
    </row>
    <row r="1343" spans="1:2" x14ac:dyDescent="0.35">
      <c r="A1343" s="12" t="s">
        <v>74</v>
      </c>
      <c r="B1343" s="12">
        <v>139</v>
      </c>
    </row>
    <row r="1344" spans="1:2" x14ac:dyDescent="0.35">
      <c r="A1344" s="12" t="s">
        <v>72</v>
      </c>
      <c r="B1344" s="12">
        <v>199</v>
      </c>
    </row>
    <row r="1345" spans="1:2" x14ac:dyDescent="0.35">
      <c r="A1345" s="12" t="s">
        <v>74</v>
      </c>
      <c r="B1345" s="12">
        <v>38</v>
      </c>
    </row>
    <row r="1346" spans="1:2" x14ac:dyDescent="0.35">
      <c r="A1346" s="12" t="s">
        <v>72</v>
      </c>
      <c r="B1346" s="12">
        <v>78</v>
      </c>
    </row>
    <row r="1347" spans="1:2" x14ac:dyDescent="0.35">
      <c r="A1347" s="12" t="s">
        <v>68</v>
      </c>
      <c r="B1347" s="12">
        <v>210</v>
      </c>
    </row>
    <row r="1348" spans="1:2" x14ac:dyDescent="0.35">
      <c r="A1348" s="12" t="s">
        <v>72</v>
      </c>
      <c r="B1348" s="12">
        <v>146</v>
      </c>
    </row>
    <row r="1349" spans="1:2" x14ac:dyDescent="0.35">
      <c r="A1349" s="12" t="s">
        <v>72</v>
      </c>
      <c r="B1349" s="12">
        <v>166</v>
      </c>
    </row>
    <row r="1350" spans="1:2" x14ac:dyDescent="0.35">
      <c r="A1350" s="12" t="s">
        <v>74</v>
      </c>
      <c r="B1350" s="12">
        <v>192</v>
      </c>
    </row>
    <row r="1351" spans="1:2" x14ac:dyDescent="0.35">
      <c r="A1351" s="12" t="s">
        <v>68</v>
      </c>
      <c r="B1351" s="12">
        <v>188</v>
      </c>
    </row>
    <row r="1352" spans="1:2" x14ac:dyDescent="0.35">
      <c r="A1352" s="12" t="s">
        <v>73</v>
      </c>
      <c r="B1352" s="12">
        <v>101</v>
      </c>
    </row>
    <row r="1353" spans="1:2" x14ac:dyDescent="0.35">
      <c r="A1353" s="12" t="s">
        <v>73</v>
      </c>
      <c r="B1353" s="12">
        <v>105</v>
      </c>
    </row>
    <row r="1354" spans="1:2" x14ac:dyDescent="0.35">
      <c r="A1354" s="12" t="s">
        <v>74</v>
      </c>
      <c r="B1354" s="12">
        <v>123</v>
      </c>
    </row>
    <row r="1355" spans="1:2" x14ac:dyDescent="0.35">
      <c r="A1355" s="12" t="s">
        <v>73</v>
      </c>
      <c r="B1355" s="12">
        <v>30</v>
      </c>
    </row>
    <row r="1356" spans="1:2" x14ac:dyDescent="0.35">
      <c r="A1356" s="12" t="s">
        <v>74</v>
      </c>
      <c r="B1356" s="12">
        <v>67</v>
      </c>
    </row>
    <row r="1357" spans="1:2" x14ac:dyDescent="0.35">
      <c r="A1357" s="12" t="s">
        <v>73</v>
      </c>
      <c r="B1357" s="12">
        <v>191</v>
      </c>
    </row>
    <row r="1358" spans="1:2" x14ac:dyDescent="0.35">
      <c r="A1358" s="12" t="s">
        <v>73</v>
      </c>
      <c r="B1358" s="12">
        <v>62</v>
      </c>
    </row>
    <row r="1359" spans="1:2" x14ac:dyDescent="0.35">
      <c r="A1359" s="12" t="s">
        <v>74</v>
      </c>
      <c r="B1359" s="12">
        <v>93</v>
      </c>
    </row>
    <row r="1360" spans="1:2" x14ac:dyDescent="0.35">
      <c r="A1360" s="12" t="s">
        <v>73</v>
      </c>
      <c r="B1360" s="12">
        <v>126</v>
      </c>
    </row>
    <row r="1361" spans="1:2" x14ac:dyDescent="0.35">
      <c r="A1361" s="12" t="s">
        <v>68</v>
      </c>
      <c r="B1361" s="12">
        <v>204</v>
      </c>
    </row>
    <row r="1362" spans="1:2" x14ac:dyDescent="0.35">
      <c r="A1362" s="12" t="s">
        <v>73</v>
      </c>
      <c r="B1362" s="12">
        <v>160</v>
      </c>
    </row>
    <row r="1363" spans="1:2" x14ac:dyDescent="0.35">
      <c r="A1363" s="12" t="s">
        <v>74</v>
      </c>
      <c r="B1363" s="12">
        <v>141</v>
      </c>
    </row>
    <row r="1364" spans="1:2" x14ac:dyDescent="0.35">
      <c r="A1364" s="12" t="s">
        <v>74</v>
      </c>
      <c r="B1364" s="12">
        <v>141</v>
      </c>
    </row>
    <row r="1365" spans="1:2" x14ac:dyDescent="0.35">
      <c r="A1365" s="12" t="s">
        <v>74</v>
      </c>
      <c r="B1365" s="12">
        <v>58</v>
      </c>
    </row>
    <row r="1366" spans="1:2" x14ac:dyDescent="0.35">
      <c r="A1366" s="12" t="s">
        <v>72</v>
      </c>
      <c r="B1366" s="12">
        <v>160</v>
      </c>
    </row>
    <row r="1367" spans="1:2" x14ac:dyDescent="0.35">
      <c r="A1367" s="12" t="s">
        <v>73</v>
      </c>
      <c r="B1367" s="12">
        <v>35</v>
      </c>
    </row>
    <row r="1368" spans="1:2" x14ac:dyDescent="0.35">
      <c r="A1368" s="12" t="s">
        <v>72</v>
      </c>
      <c r="B1368" s="12">
        <v>172</v>
      </c>
    </row>
    <row r="1369" spans="1:2" x14ac:dyDescent="0.35">
      <c r="A1369" s="12" t="s">
        <v>68</v>
      </c>
      <c r="B1369" s="12">
        <v>235</v>
      </c>
    </row>
    <row r="1370" spans="1:2" x14ac:dyDescent="0.35">
      <c r="A1370" s="12" t="s">
        <v>73</v>
      </c>
      <c r="B1370" s="12">
        <v>46</v>
      </c>
    </row>
    <row r="1371" spans="1:2" x14ac:dyDescent="0.35">
      <c r="A1371" s="12" t="s">
        <v>68</v>
      </c>
      <c r="B1371" s="12">
        <v>194</v>
      </c>
    </row>
    <row r="1372" spans="1:2" x14ac:dyDescent="0.35">
      <c r="A1372" s="12" t="s">
        <v>74</v>
      </c>
      <c r="B1372" s="12">
        <v>223</v>
      </c>
    </row>
    <row r="1373" spans="1:2" x14ac:dyDescent="0.35">
      <c r="A1373" s="12" t="s">
        <v>68</v>
      </c>
      <c r="B1373" s="12">
        <v>166</v>
      </c>
    </row>
    <row r="1374" spans="1:2" x14ac:dyDescent="0.35">
      <c r="A1374" s="12" t="s">
        <v>74</v>
      </c>
      <c r="B1374" s="12">
        <v>112</v>
      </c>
    </row>
    <row r="1375" spans="1:2" x14ac:dyDescent="0.35">
      <c r="A1375" s="12" t="s">
        <v>74</v>
      </c>
      <c r="B1375" s="12">
        <v>196</v>
      </c>
    </row>
    <row r="1376" spans="1:2" x14ac:dyDescent="0.35">
      <c r="A1376" s="12" t="s">
        <v>73</v>
      </c>
      <c r="B1376" s="12">
        <v>119</v>
      </c>
    </row>
    <row r="1377" spans="1:2" x14ac:dyDescent="0.35">
      <c r="A1377" s="12" t="s">
        <v>73</v>
      </c>
      <c r="B1377" s="12">
        <v>237</v>
      </c>
    </row>
    <row r="1378" spans="1:2" x14ac:dyDescent="0.35">
      <c r="A1378" s="12" t="s">
        <v>74</v>
      </c>
      <c r="B1378" s="12">
        <v>247</v>
      </c>
    </row>
    <row r="1379" spans="1:2" x14ac:dyDescent="0.35">
      <c r="A1379" s="12" t="s">
        <v>72</v>
      </c>
      <c r="B1379" s="12">
        <v>193</v>
      </c>
    </row>
    <row r="1380" spans="1:2" x14ac:dyDescent="0.35">
      <c r="A1380" s="12" t="s">
        <v>72</v>
      </c>
      <c r="B1380" s="12">
        <v>169</v>
      </c>
    </row>
    <row r="1381" spans="1:2" x14ac:dyDescent="0.35">
      <c r="A1381" s="12" t="s">
        <v>73</v>
      </c>
      <c r="B1381" s="12">
        <v>119</v>
      </c>
    </row>
    <row r="1382" spans="1:2" x14ac:dyDescent="0.35">
      <c r="A1382" s="12" t="s">
        <v>68</v>
      </c>
      <c r="B1382" s="12">
        <v>25</v>
      </c>
    </row>
    <row r="1383" spans="1:2" x14ac:dyDescent="0.35">
      <c r="A1383" s="12" t="s">
        <v>73</v>
      </c>
      <c r="B1383" s="12">
        <v>55</v>
      </c>
    </row>
    <row r="1384" spans="1:2" x14ac:dyDescent="0.35">
      <c r="A1384" s="12" t="s">
        <v>72</v>
      </c>
      <c r="B1384" s="12">
        <v>241</v>
      </c>
    </row>
    <row r="1385" spans="1:2" x14ac:dyDescent="0.35">
      <c r="A1385" s="12" t="s">
        <v>72</v>
      </c>
      <c r="B1385" s="12">
        <v>154</v>
      </c>
    </row>
    <row r="1386" spans="1:2" x14ac:dyDescent="0.35">
      <c r="A1386" s="12" t="s">
        <v>68</v>
      </c>
      <c r="B1386" s="12">
        <v>110</v>
      </c>
    </row>
    <row r="1387" spans="1:2" x14ac:dyDescent="0.35">
      <c r="A1387" s="12" t="s">
        <v>72</v>
      </c>
      <c r="B1387" s="12">
        <v>175</v>
      </c>
    </row>
    <row r="1388" spans="1:2" x14ac:dyDescent="0.35">
      <c r="A1388" s="12" t="s">
        <v>72</v>
      </c>
      <c r="B1388" s="12">
        <v>124</v>
      </c>
    </row>
    <row r="1389" spans="1:2" x14ac:dyDescent="0.35">
      <c r="A1389" s="12" t="s">
        <v>72</v>
      </c>
      <c r="B1389" s="12">
        <v>65</v>
      </c>
    </row>
    <row r="1390" spans="1:2" x14ac:dyDescent="0.35">
      <c r="A1390" s="12" t="s">
        <v>68</v>
      </c>
      <c r="B1390" s="12">
        <v>128</v>
      </c>
    </row>
    <row r="1391" spans="1:2" x14ac:dyDescent="0.35">
      <c r="A1391" s="12" t="s">
        <v>72</v>
      </c>
      <c r="B1391" s="12">
        <v>72</v>
      </c>
    </row>
    <row r="1392" spans="1:2" x14ac:dyDescent="0.35">
      <c r="A1392" s="12" t="s">
        <v>74</v>
      </c>
      <c r="B1392" s="12">
        <v>169</v>
      </c>
    </row>
    <row r="1393" spans="1:2" x14ac:dyDescent="0.35">
      <c r="A1393" s="12" t="s">
        <v>68</v>
      </c>
      <c r="B1393" s="12">
        <v>19</v>
      </c>
    </row>
    <row r="1394" spans="1:2" x14ac:dyDescent="0.35">
      <c r="A1394" s="12" t="s">
        <v>68</v>
      </c>
      <c r="B1394" s="12">
        <v>19</v>
      </c>
    </row>
    <row r="1395" spans="1:2" x14ac:dyDescent="0.35">
      <c r="A1395" s="12" t="s">
        <v>72</v>
      </c>
      <c r="B1395" s="12">
        <v>239</v>
      </c>
    </row>
    <row r="1396" spans="1:2" x14ac:dyDescent="0.35">
      <c r="A1396" s="12" t="s">
        <v>73</v>
      </c>
      <c r="B1396" s="12">
        <v>136</v>
      </c>
    </row>
    <row r="1397" spans="1:2" x14ac:dyDescent="0.35">
      <c r="A1397" s="12" t="s">
        <v>73</v>
      </c>
      <c r="B1397" s="12">
        <v>250</v>
      </c>
    </row>
    <row r="1398" spans="1:2" x14ac:dyDescent="0.35">
      <c r="A1398" s="12" t="s">
        <v>72</v>
      </c>
      <c r="B1398" s="12">
        <v>150</v>
      </c>
    </row>
    <row r="1399" spans="1:2" x14ac:dyDescent="0.35">
      <c r="A1399" s="12" t="s">
        <v>72</v>
      </c>
      <c r="B1399" s="12">
        <v>100</v>
      </c>
    </row>
    <row r="1400" spans="1:2" x14ac:dyDescent="0.35">
      <c r="A1400" s="12" t="s">
        <v>73</v>
      </c>
      <c r="B1400" s="12">
        <v>205</v>
      </c>
    </row>
    <row r="1401" spans="1:2" x14ac:dyDescent="0.35">
      <c r="A1401" s="12" t="s">
        <v>73</v>
      </c>
      <c r="B1401" s="12">
        <v>49</v>
      </c>
    </row>
    <row r="1402" spans="1:2" x14ac:dyDescent="0.35">
      <c r="A1402" s="12" t="s">
        <v>68</v>
      </c>
      <c r="B1402" s="12">
        <v>199</v>
      </c>
    </row>
    <row r="1403" spans="1:2" x14ac:dyDescent="0.35">
      <c r="A1403" s="12" t="s">
        <v>68</v>
      </c>
      <c r="B1403" s="12">
        <v>72</v>
      </c>
    </row>
    <row r="1404" spans="1:2" x14ac:dyDescent="0.35">
      <c r="A1404" s="12" t="s">
        <v>68</v>
      </c>
      <c r="B1404" s="12">
        <v>9</v>
      </c>
    </row>
    <row r="1405" spans="1:2" x14ac:dyDescent="0.35">
      <c r="A1405" s="12" t="s">
        <v>74</v>
      </c>
      <c r="B1405" s="12">
        <v>71</v>
      </c>
    </row>
    <row r="1406" spans="1:2" x14ac:dyDescent="0.35">
      <c r="A1406" s="12" t="s">
        <v>68</v>
      </c>
      <c r="B1406" s="12">
        <v>18</v>
      </c>
    </row>
    <row r="1407" spans="1:2" x14ac:dyDescent="0.35">
      <c r="A1407" s="12" t="s">
        <v>74</v>
      </c>
      <c r="B1407" s="12">
        <v>96</v>
      </c>
    </row>
    <row r="1408" spans="1:2" x14ac:dyDescent="0.35">
      <c r="A1408" s="12" t="s">
        <v>72</v>
      </c>
      <c r="B1408" s="12">
        <v>196</v>
      </c>
    </row>
    <row r="1409" spans="1:2" x14ac:dyDescent="0.35">
      <c r="A1409" s="12" t="s">
        <v>71</v>
      </c>
      <c r="B1409" s="12">
        <v>4</v>
      </c>
    </row>
    <row r="1410" spans="1:2" x14ac:dyDescent="0.35">
      <c r="A1410" s="12" t="s">
        <v>74</v>
      </c>
      <c r="B1410" s="12">
        <v>156</v>
      </c>
    </row>
    <row r="1411" spans="1:2" x14ac:dyDescent="0.35">
      <c r="A1411" s="12" t="s">
        <v>68</v>
      </c>
      <c r="B1411" s="12">
        <v>208</v>
      </c>
    </row>
    <row r="1412" spans="1:2" x14ac:dyDescent="0.35">
      <c r="A1412" s="12" t="s">
        <v>73</v>
      </c>
      <c r="B1412" s="12">
        <v>69</v>
      </c>
    </row>
    <row r="1413" spans="1:2" x14ac:dyDescent="0.35">
      <c r="A1413" s="12" t="s">
        <v>73</v>
      </c>
      <c r="B1413" s="12">
        <v>101</v>
      </c>
    </row>
    <row r="1414" spans="1:2" x14ac:dyDescent="0.35">
      <c r="A1414" s="12" t="s">
        <v>73</v>
      </c>
      <c r="B1414" s="12">
        <v>48</v>
      </c>
    </row>
    <row r="1415" spans="1:2" x14ac:dyDescent="0.35">
      <c r="A1415" s="12" t="s">
        <v>71</v>
      </c>
      <c r="B1415" s="12">
        <v>46</v>
      </c>
    </row>
    <row r="1416" spans="1:2" x14ac:dyDescent="0.35">
      <c r="A1416" s="12" t="s">
        <v>74</v>
      </c>
      <c r="B1416" s="12">
        <v>181</v>
      </c>
    </row>
    <row r="1417" spans="1:2" x14ac:dyDescent="0.35">
      <c r="A1417" s="12" t="s">
        <v>72</v>
      </c>
      <c r="B1417" s="12">
        <v>174</v>
      </c>
    </row>
    <row r="1418" spans="1:2" x14ac:dyDescent="0.35">
      <c r="A1418" s="12" t="s">
        <v>74</v>
      </c>
      <c r="B1418" s="12">
        <v>229</v>
      </c>
    </row>
    <row r="1419" spans="1:2" x14ac:dyDescent="0.35">
      <c r="A1419" s="12" t="s">
        <v>74</v>
      </c>
      <c r="B1419" s="12">
        <v>144</v>
      </c>
    </row>
    <row r="1420" spans="1:2" x14ac:dyDescent="0.35">
      <c r="A1420" s="12" t="s">
        <v>72</v>
      </c>
      <c r="B1420" s="12">
        <v>210</v>
      </c>
    </row>
    <row r="1421" spans="1:2" x14ac:dyDescent="0.35">
      <c r="A1421" s="12" t="s">
        <v>73</v>
      </c>
      <c r="B1421" s="12">
        <v>226</v>
      </c>
    </row>
    <row r="1422" spans="1:2" x14ac:dyDescent="0.35">
      <c r="A1422" s="12" t="s">
        <v>73</v>
      </c>
      <c r="B1422" s="12">
        <v>6</v>
      </c>
    </row>
    <row r="1423" spans="1:2" x14ac:dyDescent="0.35">
      <c r="A1423" s="12" t="s">
        <v>68</v>
      </c>
      <c r="B1423" s="12">
        <v>115</v>
      </c>
    </row>
    <row r="1424" spans="1:2" x14ac:dyDescent="0.35">
      <c r="A1424" s="12" t="s">
        <v>72</v>
      </c>
      <c r="B1424" s="12">
        <v>200</v>
      </c>
    </row>
    <row r="1425" spans="1:2" x14ac:dyDescent="0.35">
      <c r="A1425" s="12" t="s">
        <v>71</v>
      </c>
      <c r="B1425" s="12">
        <v>52</v>
      </c>
    </row>
    <row r="1426" spans="1:2" x14ac:dyDescent="0.35">
      <c r="A1426" s="12" t="s">
        <v>74</v>
      </c>
      <c r="B1426" s="12">
        <v>134</v>
      </c>
    </row>
    <row r="1427" spans="1:2" x14ac:dyDescent="0.35">
      <c r="A1427" s="12" t="s">
        <v>68</v>
      </c>
      <c r="B1427" s="12">
        <v>245</v>
      </c>
    </row>
    <row r="1428" spans="1:2" x14ac:dyDescent="0.35">
      <c r="A1428" s="12" t="s">
        <v>74</v>
      </c>
      <c r="B1428" s="12">
        <v>50</v>
      </c>
    </row>
    <row r="1429" spans="1:2" x14ac:dyDescent="0.35">
      <c r="A1429" s="12" t="s">
        <v>73</v>
      </c>
      <c r="B1429" s="12">
        <v>174</v>
      </c>
    </row>
    <row r="1430" spans="1:2" x14ac:dyDescent="0.35">
      <c r="A1430" s="12" t="s">
        <v>72</v>
      </c>
      <c r="B1430" s="12">
        <v>216</v>
      </c>
    </row>
    <row r="1431" spans="1:2" x14ac:dyDescent="0.35">
      <c r="A1431" s="12" t="s">
        <v>72</v>
      </c>
      <c r="B1431" s="12">
        <v>18</v>
      </c>
    </row>
    <row r="1432" spans="1:2" x14ac:dyDescent="0.35">
      <c r="A1432" s="12" t="s">
        <v>74</v>
      </c>
      <c r="B1432" s="12">
        <v>114</v>
      </c>
    </row>
    <row r="1433" spans="1:2" x14ac:dyDescent="0.35">
      <c r="A1433" s="12" t="s">
        <v>72</v>
      </c>
      <c r="B1433" s="12">
        <v>8</v>
      </c>
    </row>
    <row r="1434" spans="1:2" x14ac:dyDescent="0.35">
      <c r="A1434" s="12" t="s">
        <v>68</v>
      </c>
      <c r="B1434" s="12">
        <v>153</v>
      </c>
    </row>
    <row r="1435" spans="1:2" x14ac:dyDescent="0.35">
      <c r="A1435" s="12" t="s">
        <v>72</v>
      </c>
      <c r="B1435" s="12">
        <v>53</v>
      </c>
    </row>
    <row r="1436" spans="1:2" x14ac:dyDescent="0.35">
      <c r="A1436" s="12" t="s">
        <v>72</v>
      </c>
      <c r="B1436" s="12">
        <v>3</v>
      </c>
    </row>
    <row r="1437" spans="1:2" x14ac:dyDescent="0.35">
      <c r="A1437" s="12" t="s">
        <v>73</v>
      </c>
      <c r="B1437" s="12">
        <v>141</v>
      </c>
    </row>
    <row r="1438" spans="1:2" x14ac:dyDescent="0.35">
      <c r="A1438" s="12" t="s">
        <v>68</v>
      </c>
      <c r="B1438" s="12">
        <v>186</v>
      </c>
    </row>
    <row r="1439" spans="1:2" x14ac:dyDescent="0.35">
      <c r="A1439" s="12" t="s">
        <v>71</v>
      </c>
      <c r="B1439" s="12">
        <v>156</v>
      </c>
    </row>
    <row r="1440" spans="1:2" x14ac:dyDescent="0.35">
      <c r="A1440" s="12" t="s">
        <v>72</v>
      </c>
      <c r="B1440" s="12">
        <v>185</v>
      </c>
    </row>
    <row r="1441" spans="1:2" x14ac:dyDescent="0.35">
      <c r="A1441" s="12" t="s">
        <v>71</v>
      </c>
      <c r="B1441" s="12">
        <v>29</v>
      </c>
    </row>
    <row r="1442" spans="1:2" x14ac:dyDescent="0.35">
      <c r="A1442" s="12" t="s">
        <v>72</v>
      </c>
      <c r="B1442" s="12">
        <v>17</v>
      </c>
    </row>
    <row r="1443" spans="1:2" x14ac:dyDescent="0.35">
      <c r="A1443" s="12" t="s">
        <v>72</v>
      </c>
      <c r="B1443" s="12">
        <v>107</v>
      </c>
    </row>
    <row r="1444" spans="1:2" x14ac:dyDescent="0.35">
      <c r="A1444" s="12" t="s">
        <v>72</v>
      </c>
      <c r="B1444" s="12">
        <v>197</v>
      </c>
    </row>
    <row r="1445" spans="1:2" x14ac:dyDescent="0.35">
      <c r="A1445" s="12" t="s">
        <v>72</v>
      </c>
      <c r="B1445" s="12">
        <v>124</v>
      </c>
    </row>
    <row r="1446" spans="1:2" x14ac:dyDescent="0.35">
      <c r="A1446" s="12" t="s">
        <v>68</v>
      </c>
      <c r="B1446" s="12">
        <v>90</v>
      </c>
    </row>
    <row r="1447" spans="1:2" x14ac:dyDescent="0.35">
      <c r="A1447" s="12" t="s">
        <v>74</v>
      </c>
      <c r="B1447" s="12">
        <v>28</v>
      </c>
    </row>
    <row r="1448" spans="1:2" x14ac:dyDescent="0.35">
      <c r="A1448" s="12" t="s">
        <v>68</v>
      </c>
      <c r="B1448" s="12">
        <v>22</v>
      </c>
    </row>
    <row r="1449" spans="1:2" x14ac:dyDescent="0.35">
      <c r="A1449" s="12" t="s">
        <v>72</v>
      </c>
      <c r="B1449" s="12">
        <v>205</v>
      </c>
    </row>
    <row r="1450" spans="1:2" x14ac:dyDescent="0.35">
      <c r="A1450" s="12" t="s">
        <v>73</v>
      </c>
      <c r="B1450" s="12">
        <v>216</v>
      </c>
    </row>
    <row r="1451" spans="1:2" x14ac:dyDescent="0.35">
      <c r="A1451" s="12" t="s">
        <v>73</v>
      </c>
      <c r="B1451" s="12">
        <v>101</v>
      </c>
    </row>
    <row r="1452" spans="1:2" x14ac:dyDescent="0.35">
      <c r="A1452" s="12" t="s">
        <v>74</v>
      </c>
      <c r="B1452" s="12">
        <v>67</v>
      </c>
    </row>
    <row r="1453" spans="1:2" x14ac:dyDescent="0.35">
      <c r="A1453" s="12" t="s">
        <v>72</v>
      </c>
      <c r="B1453" s="12">
        <v>186</v>
      </c>
    </row>
    <row r="1454" spans="1:2" x14ac:dyDescent="0.35">
      <c r="A1454" s="12" t="s">
        <v>68</v>
      </c>
      <c r="B1454" s="12">
        <v>91</v>
      </c>
    </row>
  </sheetData>
  <pageMargins left="0.7" right="0.7" top="0.75" bottom="0.75" header="0.3" footer="0.3"/>
  <pageSetup paperSize="9" orientation="portrait" horizontalDpi="4294967294" verticalDpi="0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DC5EE-C1EF-43E9-AFEC-493637784482}">
  <sheetPr>
    <tabColor rgb="FFFF0000"/>
  </sheetPr>
  <dimension ref="A1:B1454"/>
  <sheetViews>
    <sheetView workbookViewId="0">
      <selection sqref="A1:B1454"/>
    </sheetView>
  </sheetViews>
  <sheetFormatPr defaultColWidth="8.9140625" defaultRowHeight="18" x14ac:dyDescent="0.35"/>
  <cols>
    <col min="1" max="1" width="10.1640625" style="7" customWidth="1"/>
    <col min="2" max="2" width="7.25" style="7" customWidth="1"/>
    <col min="3" max="16384" width="8.9140625" style="7"/>
  </cols>
  <sheetData>
    <row r="1" spans="1:2" x14ac:dyDescent="0.35">
      <c r="A1" s="15" t="s">
        <v>65</v>
      </c>
      <c r="B1" s="15" t="s">
        <v>67</v>
      </c>
    </row>
    <row r="2" spans="1:2" x14ac:dyDescent="0.35">
      <c r="A2" s="12" t="s">
        <v>73</v>
      </c>
      <c r="B2" s="12">
        <v>190</v>
      </c>
    </row>
    <row r="3" spans="1:2" x14ac:dyDescent="0.35">
      <c r="A3" s="12" t="s">
        <v>72</v>
      </c>
      <c r="B3" s="12">
        <v>126</v>
      </c>
    </row>
    <row r="4" spans="1:2" x14ac:dyDescent="0.35">
      <c r="A4" s="12" t="s">
        <v>68</v>
      </c>
      <c r="B4" s="12">
        <v>169</v>
      </c>
    </row>
    <row r="5" spans="1:2" x14ac:dyDescent="0.35">
      <c r="A5" s="12" t="s">
        <v>68</v>
      </c>
      <c r="B5" s="12">
        <v>53</v>
      </c>
    </row>
    <row r="6" spans="1:2" x14ac:dyDescent="0.35">
      <c r="A6" s="12" t="s">
        <v>74</v>
      </c>
      <c r="B6" s="12">
        <v>250</v>
      </c>
    </row>
    <row r="7" spans="1:2" x14ac:dyDescent="0.35">
      <c r="A7" s="12" t="s">
        <v>73</v>
      </c>
      <c r="B7" s="12">
        <v>47</v>
      </c>
    </row>
    <row r="8" spans="1:2" x14ac:dyDescent="0.35">
      <c r="A8" s="12" t="s">
        <v>71</v>
      </c>
      <c r="B8" s="12">
        <v>249</v>
      </c>
    </row>
    <row r="9" spans="1:2" x14ac:dyDescent="0.35">
      <c r="A9" s="12" t="s">
        <v>72</v>
      </c>
      <c r="B9" s="12">
        <v>206</v>
      </c>
    </row>
    <row r="10" spans="1:2" x14ac:dyDescent="0.35">
      <c r="A10" s="12" t="s">
        <v>68</v>
      </c>
      <c r="B10" s="12">
        <v>60</v>
      </c>
    </row>
    <row r="11" spans="1:2" x14ac:dyDescent="0.35">
      <c r="A11" s="12" t="s">
        <v>73</v>
      </c>
      <c r="B11" s="12">
        <v>29</v>
      </c>
    </row>
    <row r="12" spans="1:2" x14ac:dyDescent="0.35">
      <c r="A12" s="12" t="s">
        <v>74</v>
      </c>
      <c r="B12" s="12">
        <v>122</v>
      </c>
    </row>
    <row r="13" spans="1:2" x14ac:dyDescent="0.35">
      <c r="A13" s="12" t="s">
        <v>74</v>
      </c>
      <c r="B13" s="12">
        <v>58</v>
      </c>
    </row>
    <row r="14" spans="1:2" x14ac:dyDescent="0.35">
      <c r="A14" s="12" t="s">
        <v>73</v>
      </c>
      <c r="B14" s="12">
        <v>55</v>
      </c>
    </row>
    <row r="15" spans="1:2" x14ac:dyDescent="0.35">
      <c r="A15" s="12" t="s">
        <v>73</v>
      </c>
      <c r="B15" s="12">
        <v>136</v>
      </c>
    </row>
    <row r="16" spans="1:2" x14ac:dyDescent="0.35">
      <c r="A16" s="12" t="s">
        <v>72</v>
      </c>
      <c r="B16" s="12">
        <v>229</v>
      </c>
    </row>
    <row r="17" spans="1:2" x14ac:dyDescent="0.35">
      <c r="A17" s="12" t="s">
        <v>72</v>
      </c>
      <c r="B17" s="12">
        <v>38</v>
      </c>
    </row>
    <row r="18" spans="1:2" x14ac:dyDescent="0.35">
      <c r="A18" s="12" t="s">
        <v>73</v>
      </c>
      <c r="B18" s="12">
        <v>199</v>
      </c>
    </row>
    <row r="19" spans="1:2" x14ac:dyDescent="0.35">
      <c r="A19" s="12" t="s">
        <v>68</v>
      </c>
      <c r="B19" s="12">
        <v>211</v>
      </c>
    </row>
    <row r="20" spans="1:2" x14ac:dyDescent="0.35">
      <c r="A20" s="12" t="s">
        <v>73</v>
      </c>
      <c r="B20" s="12">
        <v>83</v>
      </c>
    </row>
    <row r="21" spans="1:2" x14ac:dyDescent="0.35">
      <c r="A21" s="12" t="s">
        <v>72</v>
      </c>
      <c r="B21" s="12">
        <v>222</v>
      </c>
    </row>
    <row r="22" spans="1:2" x14ac:dyDescent="0.35">
      <c r="A22" s="12" t="s">
        <v>72</v>
      </c>
      <c r="B22" s="12">
        <v>239</v>
      </c>
    </row>
    <row r="23" spans="1:2" x14ac:dyDescent="0.35">
      <c r="A23" s="12" t="s">
        <v>71</v>
      </c>
      <c r="B23" s="12">
        <v>177</v>
      </c>
    </row>
    <row r="24" spans="1:2" x14ac:dyDescent="0.35">
      <c r="A24" s="12" t="s">
        <v>68</v>
      </c>
      <c r="B24" s="12">
        <v>134</v>
      </c>
    </row>
    <row r="25" spans="1:2" x14ac:dyDescent="0.35">
      <c r="A25" s="12" t="s">
        <v>68</v>
      </c>
      <c r="B25" s="12">
        <v>118</v>
      </c>
    </row>
    <row r="26" spans="1:2" x14ac:dyDescent="0.35">
      <c r="A26" s="12" t="s">
        <v>74</v>
      </c>
      <c r="B26" s="12">
        <v>222</v>
      </c>
    </row>
    <row r="27" spans="1:2" x14ac:dyDescent="0.35">
      <c r="A27" s="12" t="s">
        <v>68</v>
      </c>
      <c r="B27" s="12">
        <v>118</v>
      </c>
    </row>
    <row r="28" spans="1:2" x14ac:dyDescent="0.35">
      <c r="A28" s="12" t="s">
        <v>71</v>
      </c>
      <c r="B28" s="12">
        <v>172</v>
      </c>
    </row>
    <row r="29" spans="1:2" x14ac:dyDescent="0.35">
      <c r="A29" s="12" t="s">
        <v>74</v>
      </c>
      <c r="B29" s="12">
        <v>51</v>
      </c>
    </row>
    <row r="30" spans="1:2" x14ac:dyDescent="0.35">
      <c r="A30" s="12" t="s">
        <v>72</v>
      </c>
      <c r="B30" s="12">
        <v>26</v>
      </c>
    </row>
    <row r="31" spans="1:2" x14ac:dyDescent="0.35">
      <c r="A31" s="12" t="s">
        <v>73</v>
      </c>
      <c r="B31" s="12">
        <v>129</v>
      </c>
    </row>
    <row r="32" spans="1:2" x14ac:dyDescent="0.35">
      <c r="A32" s="12" t="s">
        <v>68</v>
      </c>
      <c r="B32" s="12">
        <v>74</v>
      </c>
    </row>
    <row r="33" spans="1:2" x14ac:dyDescent="0.35">
      <c r="A33" s="12" t="s">
        <v>72</v>
      </c>
      <c r="B33" s="12">
        <v>175</v>
      </c>
    </row>
    <row r="34" spans="1:2" x14ac:dyDescent="0.35">
      <c r="A34" s="12" t="s">
        <v>68</v>
      </c>
      <c r="B34" s="12">
        <v>150</v>
      </c>
    </row>
    <row r="35" spans="1:2" x14ac:dyDescent="0.35">
      <c r="A35" s="12" t="s">
        <v>72</v>
      </c>
      <c r="B35" s="12">
        <v>244</v>
      </c>
    </row>
    <row r="36" spans="1:2" x14ac:dyDescent="0.35">
      <c r="A36" s="12" t="s">
        <v>72</v>
      </c>
      <c r="B36" s="12">
        <v>175</v>
      </c>
    </row>
    <row r="37" spans="1:2" x14ac:dyDescent="0.35">
      <c r="A37" s="12" t="s">
        <v>72</v>
      </c>
      <c r="B37" s="12">
        <v>181</v>
      </c>
    </row>
    <row r="38" spans="1:2" x14ac:dyDescent="0.35">
      <c r="A38" s="12" t="s">
        <v>68</v>
      </c>
      <c r="B38" s="12">
        <v>218</v>
      </c>
    </row>
    <row r="39" spans="1:2" x14ac:dyDescent="0.35">
      <c r="A39" s="12" t="s">
        <v>73</v>
      </c>
      <c r="B39" s="12">
        <v>78</v>
      </c>
    </row>
    <row r="40" spans="1:2" x14ac:dyDescent="0.35">
      <c r="A40" s="12" t="s">
        <v>68</v>
      </c>
      <c r="B40" s="12">
        <v>223</v>
      </c>
    </row>
    <row r="41" spans="1:2" x14ac:dyDescent="0.35">
      <c r="A41" s="12" t="s">
        <v>72</v>
      </c>
      <c r="B41" s="12">
        <v>250</v>
      </c>
    </row>
    <row r="42" spans="1:2" x14ac:dyDescent="0.35">
      <c r="A42" s="12" t="s">
        <v>73</v>
      </c>
      <c r="B42" s="12">
        <v>80</v>
      </c>
    </row>
    <row r="43" spans="1:2" x14ac:dyDescent="0.35">
      <c r="A43" s="12" t="s">
        <v>74</v>
      </c>
      <c r="B43" s="12">
        <v>147</v>
      </c>
    </row>
    <row r="44" spans="1:2" x14ac:dyDescent="0.35">
      <c r="A44" s="12" t="s">
        <v>74</v>
      </c>
      <c r="B44" s="12">
        <v>114</v>
      </c>
    </row>
    <row r="45" spans="1:2" x14ac:dyDescent="0.35">
      <c r="A45" s="12" t="s">
        <v>68</v>
      </c>
      <c r="B45" s="12">
        <v>19</v>
      </c>
    </row>
    <row r="46" spans="1:2" x14ac:dyDescent="0.35">
      <c r="A46" s="12" t="s">
        <v>73</v>
      </c>
      <c r="B46" s="12">
        <v>40</v>
      </c>
    </row>
    <row r="47" spans="1:2" x14ac:dyDescent="0.35">
      <c r="A47" s="12" t="s">
        <v>73</v>
      </c>
      <c r="B47" s="12">
        <v>103</v>
      </c>
    </row>
    <row r="48" spans="1:2" x14ac:dyDescent="0.35">
      <c r="A48" s="12" t="s">
        <v>68</v>
      </c>
      <c r="B48" s="12">
        <v>65</v>
      </c>
    </row>
    <row r="49" spans="1:2" x14ac:dyDescent="0.35">
      <c r="A49" s="12" t="s">
        <v>73</v>
      </c>
      <c r="B49" s="12">
        <v>18</v>
      </c>
    </row>
    <row r="50" spans="1:2" x14ac:dyDescent="0.35">
      <c r="A50" s="12" t="s">
        <v>72</v>
      </c>
      <c r="B50" s="12">
        <v>41</v>
      </c>
    </row>
    <row r="51" spans="1:2" x14ac:dyDescent="0.35">
      <c r="A51" s="12" t="s">
        <v>73</v>
      </c>
      <c r="B51" s="12">
        <v>45</v>
      </c>
    </row>
    <row r="52" spans="1:2" x14ac:dyDescent="0.35">
      <c r="A52" s="12" t="s">
        <v>73</v>
      </c>
      <c r="B52" s="12">
        <v>49</v>
      </c>
    </row>
    <row r="53" spans="1:2" x14ac:dyDescent="0.35">
      <c r="A53" s="12" t="s">
        <v>68</v>
      </c>
      <c r="B53" s="12">
        <v>37</v>
      </c>
    </row>
    <row r="54" spans="1:2" x14ac:dyDescent="0.35">
      <c r="A54" s="12" t="s">
        <v>72</v>
      </c>
      <c r="B54" s="12">
        <v>200</v>
      </c>
    </row>
    <row r="55" spans="1:2" x14ac:dyDescent="0.35">
      <c r="A55" s="12" t="s">
        <v>73</v>
      </c>
      <c r="B55" s="12">
        <v>19</v>
      </c>
    </row>
    <row r="56" spans="1:2" x14ac:dyDescent="0.35">
      <c r="A56" s="12" t="s">
        <v>68</v>
      </c>
      <c r="B56" s="12">
        <v>38</v>
      </c>
    </row>
    <row r="57" spans="1:2" x14ac:dyDescent="0.35">
      <c r="A57" s="12" t="s">
        <v>73</v>
      </c>
      <c r="B57" s="12">
        <v>149</v>
      </c>
    </row>
    <row r="58" spans="1:2" x14ac:dyDescent="0.35">
      <c r="A58" s="12" t="s">
        <v>68</v>
      </c>
      <c r="B58" s="12">
        <v>217</v>
      </c>
    </row>
    <row r="59" spans="1:2" x14ac:dyDescent="0.35">
      <c r="A59" s="12" t="s">
        <v>73</v>
      </c>
      <c r="B59" s="12">
        <v>59</v>
      </c>
    </row>
    <row r="60" spans="1:2" x14ac:dyDescent="0.35">
      <c r="A60" s="12" t="s">
        <v>68</v>
      </c>
      <c r="B60" s="12">
        <v>57</v>
      </c>
    </row>
    <row r="61" spans="1:2" x14ac:dyDescent="0.35">
      <c r="A61" s="12" t="s">
        <v>74</v>
      </c>
      <c r="B61" s="12">
        <v>133</v>
      </c>
    </row>
    <row r="62" spans="1:2" x14ac:dyDescent="0.35">
      <c r="A62" s="12" t="s">
        <v>72</v>
      </c>
      <c r="B62" s="12">
        <v>149</v>
      </c>
    </row>
    <row r="63" spans="1:2" x14ac:dyDescent="0.35">
      <c r="A63" s="12" t="s">
        <v>68</v>
      </c>
      <c r="B63" s="12">
        <v>47</v>
      </c>
    </row>
    <row r="64" spans="1:2" x14ac:dyDescent="0.35">
      <c r="A64" s="12" t="s">
        <v>74</v>
      </c>
      <c r="B64" s="12">
        <v>187</v>
      </c>
    </row>
    <row r="65" spans="1:2" x14ac:dyDescent="0.35">
      <c r="A65" s="12" t="s">
        <v>72</v>
      </c>
      <c r="B65" s="12">
        <v>2</v>
      </c>
    </row>
    <row r="66" spans="1:2" x14ac:dyDescent="0.35">
      <c r="A66" s="12" t="s">
        <v>72</v>
      </c>
      <c r="B66" s="12">
        <v>226</v>
      </c>
    </row>
    <row r="67" spans="1:2" x14ac:dyDescent="0.35">
      <c r="A67" s="12" t="s">
        <v>72</v>
      </c>
      <c r="B67" s="12">
        <v>5</v>
      </c>
    </row>
    <row r="68" spans="1:2" x14ac:dyDescent="0.35">
      <c r="A68" s="12" t="s">
        <v>68</v>
      </c>
      <c r="B68" s="12">
        <v>10</v>
      </c>
    </row>
    <row r="69" spans="1:2" x14ac:dyDescent="0.35">
      <c r="A69" s="12" t="s">
        <v>73</v>
      </c>
      <c r="B69" s="12">
        <v>229</v>
      </c>
    </row>
    <row r="70" spans="1:2" x14ac:dyDescent="0.35">
      <c r="A70" s="12" t="s">
        <v>72</v>
      </c>
      <c r="B70" s="12">
        <v>13</v>
      </c>
    </row>
    <row r="71" spans="1:2" x14ac:dyDescent="0.35">
      <c r="A71" s="12" t="s">
        <v>72</v>
      </c>
      <c r="B71" s="12">
        <v>13</v>
      </c>
    </row>
    <row r="72" spans="1:2" x14ac:dyDescent="0.35">
      <c r="A72" s="12" t="s">
        <v>73</v>
      </c>
      <c r="B72" s="12">
        <v>86</v>
      </c>
    </row>
    <row r="73" spans="1:2" x14ac:dyDescent="0.35">
      <c r="A73" s="12" t="s">
        <v>73</v>
      </c>
      <c r="B73" s="12">
        <v>246</v>
      </c>
    </row>
    <row r="74" spans="1:2" x14ac:dyDescent="0.35">
      <c r="A74" s="12" t="s">
        <v>74</v>
      </c>
      <c r="B74" s="12">
        <v>182</v>
      </c>
    </row>
    <row r="75" spans="1:2" x14ac:dyDescent="0.35">
      <c r="A75" s="12" t="s">
        <v>68</v>
      </c>
      <c r="B75" s="12">
        <v>33</v>
      </c>
    </row>
    <row r="76" spans="1:2" x14ac:dyDescent="0.35">
      <c r="A76" s="12" t="s">
        <v>68</v>
      </c>
      <c r="B76" s="12">
        <v>152</v>
      </c>
    </row>
    <row r="77" spans="1:2" x14ac:dyDescent="0.35">
      <c r="A77" s="12" t="s">
        <v>74</v>
      </c>
      <c r="B77" s="12">
        <v>40</v>
      </c>
    </row>
    <row r="78" spans="1:2" x14ac:dyDescent="0.35">
      <c r="A78" s="12" t="s">
        <v>72</v>
      </c>
      <c r="B78" s="12">
        <v>111</v>
      </c>
    </row>
    <row r="79" spans="1:2" x14ac:dyDescent="0.35">
      <c r="A79" s="12" t="s">
        <v>72</v>
      </c>
      <c r="B79" s="12">
        <v>12</v>
      </c>
    </row>
    <row r="80" spans="1:2" x14ac:dyDescent="0.35">
      <c r="A80" s="12" t="s">
        <v>68</v>
      </c>
      <c r="B80" s="12">
        <v>59</v>
      </c>
    </row>
    <row r="81" spans="1:2" x14ac:dyDescent="0.35">
      <c r="A81" s="12" t="s">
        <v>72</v>
      </c>
      <c r="B81" s="12">
        <v>89</v>
      </c>
    </row>
    <row r="82" spans="1:2" x14ac:dyDescent="0.35">
      <c r="A82" s="12" t="s">
        <v>74</v>
      </c>
      <c r="B82" s="12">
        <v>109</v>
      </c>
    </row>
    <row r="83" spans="1:2" x14ac:dyDescent="0.35">
      <c r="A83" s="12" t="s">
        <v>74</v>
      </c>
      <c r="B83" s="12">
        <v>98</v>
      </c>
    </row>
    <row r="84" spans="1:2" x14ac:dyDescent="0.35">
      <c r="A84" s="12" t="s">
        <v>74</v>
      </c>
      <c r="B84" s="12">
        <v>69</v>
      </c>
    </row>
    <row r="85" spans="1:2" x14ac:dyDescent="0.35">
      <c r="A85" s="12" t="s">
        <v>68</v>
      </c>
      <c r="B85" s="12">
        <v>150</v>
      </c>
    </row>
    <row r="86" spans="1:2" x14ac:dyDescent="0.35">
      <c r="A86" s="12" t="s">
        <v>72</v>
      </c>
      <c r="B86" s="12">
        <v>64</v>
      </c>
    </row>
    <row r="87" spans="1:2" x14ac:dyDescent="0.35">
      <c r="A87" s="12" t="s">
        <v>72</v>
      </c>
      <c r="B87" s="12">
        <v>122</v>
      </c>
    </row>
    <row r="88" spans="1:2" x14ac:dyDescent="0.35">
      <c r="A88" s="12" t="s">
        <v>71</v>
      </c>
      <c r="B88" s="12">
        <v>116</v>
      </c>
    </row>
    <row r="89" spans="1:2" x14ac:dyDescent="0.35">
      <c r="A89" s="12" t="s">
        <v>73</v>
      </c>
      <c r="B89" s="12">
        <v>136</v>
      </c>
    </row>
    <row r="90" spans="1:2" x14ac:dyDescent="0.35">
      <c r="A90" s="12" t="s">
        <v>72</v>
      </c>
      <c r="B90" s="12">
        <v>42</v>
      </c>
    </row>
    <row r="91" spans="1:2" x14ac:dyDescent="0.35">
      <c r="A91" s="12" t="s">
        <v>73</v>
      </c>
      <c r="B91" s="12">
        <v>226</v>
      </c>
    </row>
    <row r="92" spans="1:2" x14ac:dyDescent="0.35">
      <c r="A92" s="12" t="s">
        <v>68</v>
      </c>
      <c r="B92" s="12">
        <v>197</v>
      </c>
    </row>
    <row r="93" spans="1:2" x14ac:dyDescent="0.35">
      <c r="A93" s="12" t="s">
        <v>71</v>
      </c>
      <c r="B93" s="12">
        <v>203</v>
      </c>
    </row>
    <row r="94" spans="1:2" x14ac:dyDescent="0.35">
      <c r="A94" s="12" t="s">
        <v>74</v>
      </c>
      <c r="B94" s="12">
        <v>178</v>
      </c>
    </row>
    <row r="95" spans="1:2" x14ac:dyDescent="0.35">
      <c r="A95" s="12" t="s">
        <v>73</v>
      </c>
      <c r="B95" s="12">
        <v>215</v>
      </c>
    </row>
    <row r="96" spans="1:2" x14ac:dyDescent="0.35">
      <c r="A96" s="12" t="s">
        <v>71</v>
      </c>
      <c r="B96" s="12">
        <v>190</v>
      </c>
    </row>
    <row r="97" spans="1:2" x14ac:dyDescent="0.35">
      <c r="A97" s="12" t="s">
        <v>74</v>
      </c>
      <c r="B97" s="12">
        <v>108</v>
      </c>
    </row>
    <row r="98" spans="1:2" x14ac:dyDescent="0.35">
      <c r="A98" s="12" t="s">
        <v>73</v>
      </c>
      <c r="B98" s="12">
        <v>95</v>
      </c>
    </row>
    <row r="99" spans="1:2" x14ac:dyDescent="0.35">
      <c r="A99" s="12" t="s">
        <v>73</v>
      </c>
      <c r="B99" s="12">
        <v>141</v>
      </c>
    </row>
    <row r="100" spans="1:2" x14ac:dyDescent="0.35">
      <c r="A100" s="12" t="s">
        <v>68</v>
      </c>
      <c r="B100" s="12">
        <v>12</v>
      </c>
    </row>
    <row r="101" spans="1:2" x14ac:dyDescent="0.35">
      <c r="A101" s="12" t="s">
        <v>74</v>
      </c>
      <c r="B101" s="12">
        <v>104</v>
      </c>
    </row>
    <row r="102" spans="1:2" x14ac:dyDescent="0.35">
      <c r="A102" s="12" t="s">
        <v>68</v>
      </c>
      <c r="B102" s="12">
        <v>209</v>
      </c>
    </row>
    <row r="103" spans="1:2" x14ac:dyDescent="0.35">
      <c r="A103" s="12" t="s">
        <v>68</v>
      </c>
      <c r="B103" s="12">
        <v>75</v>
      </c>
    </row>
    <row r="104" spans="1:2" x14ac:dyDescent="0.35">
      <c r="A104" s="12" t="s">
        <v>73</v>
      </c>
      <c r="B104" s="12">
        <v>89</v>
      </c>
    </row>
    <row r="105" spans="1:2" x14ac:dyDescent="0.35">
      <c r="A105" s="12" t="s">
        <v>74</v>
      </c>
      <c r="B105" s="12">
        <v>109</v>
      </c>
    </row>
    <row r="106" spans="1:2" x14ac:dyDescent="0.35">
      <c r="A106" s="12" t="s">
        <v>73</v>
      </c>
      <c r="B106" s="12">
        <v>99</v>
      </c>
    </row>
    <row r="107" spans="1:2" x14ac:dyDescent="0.35">
      <c r="A107" s="12" t="s">
        <v>74</v>
      </c>
      <c r="B107" s="12">
        <v>152</v>
      </c>
    </row>
    <row r="108" spans="1:2" x14ac:dyDescent="0.35">
      <c r="A108" s="12" t="s">
        <v>71</v>
      </c>
      <c r="B108" s="12">
        <v>31</v>
      </c>
    </row>
    <row r="109" spans="1:2" x14ac:dyDescent="0.35">
      <c r="A109" s="12" t="s">
        <v>74</v>
      </c>
      <c r="B109" s="12">
        <v>36</v>
      </c>
    </row>
    <row r="110" spans="1:2" x14ac:dyDescent="0.35">
      <c r="A110" s="12" t="s">
        <v>73</v>
      </c>
      <c r="B110" s="12">
        <v>33</v>
      </c>
    </row>
    <row r="111" spans="1:2" x14ac:dyDescent="0.35">
      <c r="A111" s="12" t="s">
        <v>73</v>
      </c>
      <c r="B111" s="12">
        <v>24</v>
      </c>
    </row>
    <row r="112" spans="1:2" x14ac:dyDescent="0.35">
      <c r="A112" s="12" t="s">
        <v>74</v>
      </c>
      <c r="B112" s="12">
        <v>18</v>
      </c>
    </row>
    <row r="113" spans="1:2" x14ac:dyDescent="0.35">
      <c r="A113" s="12" t="s">
        <v>73</v>
      </c>
      <c r="B113" s="12">
        <v>50</v>
      </c>
    </row>
    <row r="114" spans="1:2" x14ac:dyDescent="0.35">
      <c r="A114" s="12" t="s">
        <v>68</v>
      </c>
      <c r="B114" s="12">
        <v>158</v>
      </c>
    </row>
    <row r="115" spans="1:2" x14ac:dyDescent="0.35">
      <c r="A115" s="12" t="s">
        <v>72</v>
      </c>
      <c r="B115" s="12">
        <v>250</v>
      </c>
    </row>
    <row r="116" spans="1:2" x14ac:dyDescent="0.35">
      <c r="A116" s="12" t="s">
        <v>68</v>
      </c>
      <c r="B116" s="12">
        <v>62</v>
      </c>
    </row>
    <row r="117" spans="1:2" x14ac:dyDescent="0.35">
      <c r="A117" s="12" t="s">
        <v>68</v>
      </c>
      <c r="B117" s="12">
        <v>47</v>
      </c>
    </row>
    <row r="118" spans="1:2" x14ac:dyDescent="0.35">
      <c r="A118" s="12" t="s">
        <v>68</v>
      </c>
      <c r="B118" s="12">
        <v>170</v>
      </c>
    </row>
    <row r="119" spans="1:2" x14ac:dyDescent="0.35">
      <c r="A119" s="12" t="s">
        <v>73</v>
      </c>
      <c r="B119" s="12">
        <v>119</v>
      </c>
    </row>
    <row r="120" spans="1:2" x14ac:dyDescent="0.35">
      <c r="A120" s="12" t="s">
        <v>68</v>
      </c>
      <c r="B120" s="12">
        <v>31</v>
      </c>
    </row>
    <row r="121" spans="1:2" x14ac:dyDescent="0.35">
      <c r="A121" s="12" t="s">
        <v>74</v>
      </c>
      <c r="B121" s="12">
        <v>89</v>
      </c>
    </row>
    <row r="122" spans="1:2" x14ac:dyDescent="0.35">
      <c r="A122" s="12" t="s">
        <v>73</v>
      </c>
      <c r="B122" s="12">
        <v>139</v>
      </c>
    </row>
    <row r="123" spans="1:2" x14ac:dyDescent="0.35">
      <c r="A123" s="12" t="s">
        <v>74</v>
      </c>
      <c r="B123" s="12">
        <v>189</v>
      </c>
    </row>
    <row r="124" spans="1:2" x14ac:dyDescent="0.35">
      <c r="A124" s="12" t="s">
        <v>71</v>
      </c>
      <c r="B124" s="12">
        <v>192</v>
      </c>
    </row>
    <row r="125" spans="1:2" x14ac:dyDescent="0.35">
      <c r="A125" s="12" t="s">
        <v>74</v>
      </c>
      <c r="B125" s="12">
        <v>119</v>
      </c>
    </row>
    <row r="126" spans="1:2" x14ac:dyDescent="0.35">
      <c r="A126" s="12" t="s">
        <v>74</v>
      </c>
      <c r="B126" s="12">
        <v>43</v>
      </c>
    </row>
    <row r="127" spans="1:2" x14ac:dyDescent="0.35">
      <c r="A127" s="12" t="s">
        <v>73</v>
      </c>
      <c r="B127" s="12">
        <v>220</v>
      </c>
    </row>
    <row r="128" spans="1:2" x14ac:dyDescent="0.35">
      <c r="A128" s="12" t="s">
        <v>68</v>
      </c>
      <c r="B128" s="12">
        <v>202</v>
      </c>
    </row>
    <row r="129" spans="1:2" x14ac:dyDescent="0.35">
      <c r="A129" s="12" t="s">
        <v>74</v>
      </c>
      <c r="B129" s="12">
        <v>13</v>
      </c>
    </row>
    <row r="130" spans="1:2" x14ac:dyDescent="0.35">
      <c r="A130" s="12" t="s">
        <v>72</v>
      </c>
      <c r="B130" s="12">
        <v>19</v>
      </c>
    </row>
    <row r="131" spans="1:2" x14ac:dyDescent="0.35">
      <c r="A131" s="12" t="s">
        <v>68</v>
      </c>
      <c r="B131" s="12">
        <v>187</v>
      </c>
    </row>
    <row r="132" spans="1:2" x14ac:dyDescent="0.35">
      <c r="A132" s="12" t="s">
        <v>68</v>
      </c>
      <c r="B132" s="12">
        <v>9</v>
      </c>
    </row>
    <row r="133" spans="1:2" x14ac:dyDescent="0.35">
      <c r="A133" s="12" t="s">
        <v>71</v>
      </c>
      <c r="B133" s="12">
        <v>55</v>
      </c>
    </row>
    <row r="134" spans="1:2" x14ac:dyDescent="0.35">
      <c r="A134" s="12" t="s">
        <v>74</v>
      </c>
      <c r="B134" s="12">
        <v>3</v>
      </c>
    </row>
    <row r="135" spans="1:2" x14ac:dyDescent="0.35">
      <c r="A135" s="12" t="s">
        <v>68</v>
      </c>
      <c r="B135" s="12">
        <v>8</v>
      </c>
    </row>
    <row r="136" spans="1:2" x14ac:dyDescent="0.35">
      <c r="A136" s="12" t="s">
        <v>73</v>
      </c>
      <c r="B136" s="12">
        <v>220</v>
      </c>
    </row>
    <row r="137" spans="1:2" x14ac:dyDescent="0.35">
      <c r="A137" s="12" t="s">
        <v>73</v>
      </c>
      <c r="B137" s="12">
        <v>173</v>
      </c>
    </row>
    <row r="138" spans="1:2" x14ac:dyDescent="0.35">
      <c r="A138" s="12" t="s">
        <v>73</v>
      </c>
      <c r="B138" s="12">
        <v>196</v>
      </c>
    </row>
    <row r="139" spans="1:2" x14ac:dyDescent="0.35">
      <c r="A139" s="12" t="s">
        <v>73</v>
      </c>
      <c r="B139" s="12">
        <v>184</v>
      </c>
    </row>
    <row r="140" spans="1:2" x14ac:dyDescent="0.35">
      <c r="A140" s="12" t="s">
        <v>68</v>
      </c>
      <c r="B140" s="12">
        <v>231</v>
      </c>
    </row>
    <row r="141" spans="1:2" x14ac:dyDescent="0.35">
      <c r="A141" s="12" t="s">
        <v>73</v>
      </c>
      <c r="B141" s="12">
        <v>148</v>
      </c>
    </row>
    <row r="142" spans="1:2" x14ac:dyDescent="0.35">
      <c r="A142" s="12" t="s">
        <v>72</v>
      </c>
      <c r="B142" s="12">
        <v>158</v>
      </c>
    </row>
    <row r="143" spans="1:2" x14ac:dyDescent="0.35">
      <c r="A143" s="12" t="s">
        <v>72</v>
      </c>
      <c r="B143" s="12">
        <v>108</v>
      </c>
    </row>
    <row r="144" spans="1:2" x14ac:dyDescent="0.35">
      <c r="A144" s="12" t="s">
        <v>68</v>
      </c>
      <c r="B144" s="12">
        <v>156</v>
      </c>
    </row>
    <row r="145" spans="1:2" x14ac:dyDescent="0.35">
      <c r="A145" s="12" t="s">
        <v>72</v>
      </c>
      <c r="B145" s="12">
        <v>124</v>
      </c>
    </row>
    <row r="146" spans="1:2" x14ac:dyDescent="0.35">
      <c r="A146" s="12" t="s">
        <v>74</v>
      </c>
      <c r="B146" s="12">
        <v>249</v>
      </c>
    </row>
    <row r="147" spans="1:2" x14ac:dyDescent="0.35">
      <c r="A147" s="12" t="s">
        <v>72</v>
      </c>
      <c r="B147" s="12">
        <v>128</v>
      </c>
    </row>
    <row r="148" spans="1:2" x14ac:dyDescent="0.35">
      <c r="A148" s="12" t="s">
        <v>74</v>
      </c>
      <c r="B148" s="12">
        <v>209</v>
      </c>
    </row>
    <row r="149" spans="1:2" x14ac:dyDescent="0.35">
      <c r="A149" s="12" t="s">
        <v>73</v>
      </c>
      <c r="B149" s="12">
        <v>84</v>
      </c>
    </row>
    <row r="150" spans="1:2" x14ac:dyDescent="0.35">
      <c r="A150" s="12" t="s">
        <v>72</v>
      </c>
      <c r="B150" s="12">
        <v>212</v>
      </c>
    </row>
    <row r="151" spans="1:2" x14ac:dyDescent="0.35">
      <c r="A151" s="12" t="s">
        <v>73</v>
      </c>
      <c r="B151" s="12">
        <v>191</v>
      </c>
    </row>
    <row r="152" spans="1:2" x14ac:dyDescent="0.35">
      <c r="A152" s="12" t="s">
        <v>72</v>
      </c>
      <c r="B152" s="12">
        <v>79</v>
      </c>
    </row>
    <row r="153" spans="1:2" x14ac:dyDescent="0.35">
      <c r="A153" s="12" t="s">
        <v>68</v>
      </c>
      <c r="B153" s="12">
        <v>215</v>
      </c>
    </row>
    <row r="154" spans="1:2" x14ac:dyDescent="0.35">
      <c r="A154" s="12" t="s">
        <v>72</v>
      </c>
      <c r="B154" s="12">
        <v>63</v>
      </c>
    </row>
    <row r="155" spans="1:2" x14ac:dyDescent="0.35">
      <c r="A155" s="12" t="s">
        <v>74</v>
      </c>
      <c r="B155" s="12">
        <v>161</v>
      </c>
    </row>
    <row r="156" spans="1:2" x14ac:dyDescent="0.35">
      <c r="A156" s="12" t="s">
        <v>73</v>
      </c>
      <c r="B156" s="12">
        <v>46</v>
      </c>
    </row>
    <row r="157" spans="1:2" x14ac:dyDescent="0.35">
      <c r="A157" s="12" t="s">
        <v>74</v>
      </c>
      <c r="B157" s="12">
        <v>88</v>
      </c>
    </row>
    <row r="158" spans="1:2" x14ac:dyDescent="0.35">
      <c r="A158" s="12" t="s">
        <v>73</v>
      </c>
      <c r="B158" s="12">
        <v>62</v>
      </c>
    </row>
    <row r="159" spans="1:2" x14ac:dyDescent="0.35">
      <c r="A159" s="12" t="s">
        <v>71</v>
      </c>
      <c r="B159" s="12">
        <v>67</v>
      </c>
    </row>
    <row r="160" spans="1:2" x14ac:dyDescent="0.35">
      <c r="A160" s="12" t="s">
        <v>71</v>
      </c>
      <c r="B160" s="12">
        <v>55</v>
      </c>
    </row>
    <row r="161" spans="1:2" x14ac:dyDescent="0.35">
      <c r="A161" s="12" t="s">
        <v>74</v>
      </c>
      <c r="B161" s="12">
        <v>140</v>
      </c>
    </row>
    <row r="162" spans="1:2" x14ac:dyDescent="0.35">
      <c r="A162" s="12" t="s">
        <v>72</v>
      </c>
      <c r="B162" s="12">
        <v>208</v>
      </c>
    </row>
    <row r="163" spans="1:2" x14ac:dyDescent="0.35">
      <c r="A163" s="12" t="s">
        <v>72</v>
      </c>
      <c r="B163" s="12">
        <v>203</v>
      </c>
    </row>
    <row r="164" spans="1:2" x14ac:dyDescent="0.35">
      <c r="A164" s="12" t="s">
        <v>73</v>
      </c>
      <c r="B164" s="12">
        <v>218</v>
      </c>
    </row>
    <row r="165" spans="1:2" x14ac:dyDescent="0.35">
      <c r="A165" s="12" t="s">
        <v>72</v>
      </c>
      <c r="B165" s="12">
        <v>203</v>
      </c>
    </row>
    <row r="166" spans="1:2" x14ac:dyDescent="0.35">
      <c r="A166" s="12" t="s">
        <v>72</v>
      </c>
      <c r="B166" s="12">
        <v>157</v>
      </c>
    </row>
    <row r="167" spans="1:2" x14ac:dyDescent="0.35">
      <c r="A167" s="12" t="s">
        <v>74</v>
      </c>
      <c r="B167" s="12">
        <v>228</v>
      </c>
    </row>
    <row r="168" spans="1:2" x14ac:dyDescent="0.35">
      <c r="A168" s="12" t="s">
        <v>68</v>
      </c>
      <c r="B168" s="12">
        <v>22</v>
      </c>
    </row>
    <row r="169" spans="1:2" x14ac:dyDescent="0.35">
      <c r="A169" s="12" t="s">
        <v>72</v>
      </c>
      <c r="B169" s="12">
        <v>86</v>
      </c>
    </row>
    <row r="170" spans="1:2" x14ac:dyDescent="0.35">
      <c r="A170" s="12" t="s">
        <v>72</v>
      </c>
      <c r="B170" s="12">
        <v>22</v>
      </c>
    </row>
    <row r="171" spans="1:2" x14ac:dyDescent="0.35">
      <c r="A171" s="12" t="s">
        <v>73</v>
      </c>
      <c r="B171" s="12">
        <v>205</v>
      </c>
    </row>
    <row r="172" spans="1:2" x14ac:dyDescent="0.35">
      <c r="A172" s="12" t="s">
        <v>68</v>
      </c>
      <c r="B172" s="12">
        <v>167</v>
      </c>
    </row>
    <row r="173" spans="1:2" x14ac:dyDescent="0.35">
      <c r="A173" s="12" t="s">
        <v>72</v>
      </c>
      <c r="B173" s="12">
        <v>194</v>
      </c>
    </row>
    <row r="174" spans="1:2" x14ac:dyDescent="0.35">
      <c r="A174" s="12" t="s">
        <v>74</v>
      </c>
      <c r="B174" s="12">
        <v>123</v>
      </c>
    </row>
    <row r="175" spans="1:2" x14ac:dyDescent="0.35">
      <c r="A175" s="12" t="s">
        <v>68</v>
      </c>
      <c r="B175" s="12">
        <v>113</v>
      </c>
    </row>
    <row r="176" spans="1:2" x14ac:dyDescent="0.35">
      <c r="A176" s="12" t="s">
        <v>73</v>
      </c>
      <c r="B176" s="12">
        <v>34</v>
      </c>
    </row>
    <row r="177" spans="1:2" x14ac:dyDescent="0.35">
      <c r="A177" s="12" t="s">
        <v>74</v>
      </c>
      <c r="B177" s="12">
        <v>245</v>
      </c>
    </row>
    <row r="178" spans="1:2" x14ac:dyDescent="0.35">
      <c r="A178" s="12" t="s">
        <v>72</v>
      </c>
      <c r="B178" s="12">
        <v>83</v>
      </c>
    </row>
    <row r="179" spans="1:2" x14ac:dyDescent="0.35">
      <c r="A179" s="12" t="s">
        <v>72</v>
      </c>
      <c r="B179" s="12">
        <v>183</v>
      </c>
    </row>
    <row r="180" spans="1:2" x14ac:dyDescent="0.35">
      <c r="A180" s="12" t="s">
        <v>74</v>
      </c>
      <c r="B180" s="12">
        <v>64</v>
      </c>
    </row>
    <row r="181" spans="1:2" x14ac:dyDescent="0.35">
      <c r="A181" s="12" t="s">
        <v>74</v>
      </c>
      <c r="B181" s="12">
        <v>7</v>
      </c>
    </row>
    <row r="182" spans="1:2" x14ac:dyDescent="0.35">
      <c r="A182" s="12" t="s">
        <v>68</v>
      </c>
      <c r="B182" s="12">
        <v>19</v>
      </c>
    </row>
    <row r="183" spans="1:2" x14ac:dyDescent="0.35">
      <c r="A183" s="12" t="s">
        <v>73</v>
      </c>
      <c r="B183" s="12">
        <v>135</v>
      </c>
    </row>
    <row r="184" spans="1:2" x14ac:dyDescent="0.35">
      <c r="A184" s="12" t="s">
        <v>73</v>
      </c>
      <c r="B184" s="12">
        <v>203</v>
      </c>
    </row>
    <row r="185" spans="1:2" x14ac:dyDescent="0.35">
      <c r="A185" s="12" t="s">
        <v>73</v>
      </c>
      <c r="B185" s="12">
        <v>164</v>
      </c>
    </row>
    <row r="186" spans="1:2" x14ac:dyDescent="0.35">
      <c r="A186" s="12" t="s">
        <v>71</v>
      </c>
      <c r="B186" s="12">
        <v>33</v>
      </c>
    </row>
    <row r="187" spans="1:2" x14ac:dyDescent="0.35">
      <c r="A187" s="12" t="s">
        <v>68</v>
      </c>
      <c r="B187" s="12">
        <v>216</v>
      </c>
    </row>
    <row r="188" spans="1:2" x14ac:dyDescent="0.35">
      <c r="A188" s="12" t="s">
        <v>71</v>
      </c>
      <c r="B188" s="12">
        <v>61</v>
      </c>
    </row>
    <row r="189" spans="1:2" x14ac:dyDescent="0.35">
      <c r="A189" s="12" t="s">
        <v>74</v>
      </c>
      <c r="B189" s="12">
        <v>103</v>
      </c>
    </row>
    <row r="190" spans="1:2" x14ac:dyDescent="0.35">
      <c r="A190" s="12" t="s">
        <v>74</v>
      </c>
      <c r="B190" s="12">
        <v>231</v>
      </c>
    </row>
    <row r="191" spans="1:2" x14ac:dyDescent="0.35">
      <c r="A191" s="12" t="s">
        <v>74</v>
      </c>
      <c r="B191" s="12">
        <v>20</v>
      </c>
    </row>
    <row r="192" spans="1:2" x14ac:dyDescent="0.35">
      <c r="A192" s="12" t="s">
        <v>74</v>
      </c>
      <c r="B192" s="12">
        <v>203</v>
      </c>
    </row>
    <row r="193" spans="1:2" x14ac:dyDescent="0.35">
      <c r="A193" s="12" t="s">
        <v>73</v>
      </c>
      <c r="B193" s="12">
        <v>133</v>
      </c>
    </row>
    <row r="194" spans="1:2" x14ac:dyDescent="0.35">
      <c r="A194" s="12" t="s">
        <v>72</v>
      </c>
      <c r="B194" s="12">
        <v>114</v>
      </c>
    </row>
    <row r="195" spans="1:2" x14ac:dyDescent="0.35">
      <c r="A195" s="12" t="s">
        <v>72</v>
      </c>
      <c r="B195" s="12">
        <v>223</v>
      </c>
    </row>
    <row r="196" spans="1:2" x14ac:dyDescent="0.35">
      <c r="A196" s="12" t="s">
        <v>73</v>
      </c>
      <c r="B196" s="12">
        <v>78</v>
      </c>
    </row>
    <row r="197" spans="1:2" x14ac:dyDescent="0.35">
      <c r="A197" s="12" t="s">
        <v>73</v>
      </c>
      <c r="B197" s="12">
        <v>223</v>
      </c>
    </row>
    <row r="198" spans="1:2" x14ac:dyDescent="0.35">
      <c r="A198" s="12" t="s">
        <v>73</v>
      </c>
      <c r="B198" s="12">
        <v>34</v>
      </c>
    </row>
    <row r="199" spans="1:2" x14ac:dyDescent="0.35">
      <c r="A199" s="12" t="s">
        <v>73</v>
      </c>
      <c r="B199" s="12">
        <v>125</v>
      </c>
    </row>
    <row r="200" spans="1:2" x14ac:dyDescent="0.35">
      <c r="A200" s="12" t="s">
        <v>68</v>
      </c>
      <c r="B200" s="12">
        <v>80</v>
      </c>
    </row>
    <row r="201" spans="1:2" x14ac:dyDescent="0.35">
      <c r="A201" s="12" t="s">
        <v>73</v>
      </c>
      <c r="B201" s="12">
        <v>219</v>
      </c>
    </row>
    <row r="202" spans="1:2" x14ac:dyDescent="0.35">
      <c r="A202" s="12" t="s">
        <v>72</v>
      </c>
      <c r="B202" s="12">
        <v>38</v>
      </c>
    </row>
    <row r="203" spans="1:2" x14ac:dyDescent="0.35">
      <c r="A203" s="12" t="s">
        <v>72</v>
      </c>
      <c r="B203" s="12">
        <v>215</v>
      </c>
    </row>
    <row r="204" spans="1:2" x14ac:dyDescent="0.35">
      <c r="A204" s="12" t="s">
        <v>71</v>
      </c>
      <c r="B204" s="12">
        <v>58</v>
      </c>
    </row>
    <row r="205" spans="1:2" x14ac:dyDescent="0.35">
      <c r="A205" s="12" t="s">
        <v>72</v>
      </c>
      <c r="B205" s="12">
        <v>110</v>
      </c>
    </row>
    <row r="206" spans="1:2" x14ac:dyDescent="0.35">
      <c r="A206" s="12" t="s">
        <v>73</v>
      </c>
      <c r="B206" s="12">
        <v>217</v>
      </c>
    </row>
    <row r="207" spans="1:2" x14ac:dyDescent="0.35">
      <c r="A207" s="12" t="s">
        <v>72</v>
      </c>
      <c r="B207" s="12">
        <v>9</v>
      </c>
    </row>
    <row r="208" spans="1:2" x14ac:dyDescent="0.35">
      <c r="A208" s="12" t="s">
        <v>73</v>
      </c>
      <c r="B208" s="12">
        <v>59</v>
      </c>
    </row>
    <row r="209" spans="1:2" x14ac:dyDescent="0.35">
      <c r="A209" s="12" t="s">
        <v>73</v>
      </c>
      <c r="B209" s="12">
        <v>128</v>
      </c>
    </row>
    <row r="210" spans="1:2" x14ac:dyDescent="0.35">
      <c r="A210" s="12" t="s">
        <v>73</v>
      </c>
      <c r="B210" s="12">
        <v>198</v>
      </c>
    </row>
    <row r="211" spans="1:2" x14ac:dyDescent="0.35">
      <c r="A211" s="12" t="s">
        <v>71</v>
      </c>
      <c r="B211" s="12">
        <v>65</v>
      </c>
    </row>
    <row r="212" spans="1:2" x14ac:dyDescent="0.35">
      <c r="A212" s="12" t="s">
        <v>74</v>
      </c>
      <c r="B212" s="12">
        <v>151</v>
      </c>
    </row>
    <row r="213" spans="1:2" x14ac:dyDescent="0.35">
      <c r="A213" s="12" t="s">
        <v>74</v>
      </c>
      <c r="B213" s="12">
        <v>114</v>
      </c>
    </row>
    <row r="214" spans="1:2" x14ac:dyDescent="0.35">
      <c r="A214" s="12" t="s">
        <v>71</v>
      </c>
      <c r="B214" s="12">
        <v>116</v>
      </c>
    </row>
    <row r="215" spans="1:2" x14ac:dyDescent="0.35">
      <c r="A215" s="12" t="s">
        <v>74</v>
      </c>
      <c r="B215" s="12">
        <v>105</v>
      </c>
    </row>
    <row r="216" spans="1:2" x14ac:dyDescent="0.35">
      <c r="A216" s="12" t="s">
        <v>72</v>
      </c>
      <c r="B216" s="12">
        <v>188</v>
      </c>
    </row>
    <row r="217" spans="1:2" x14ac:dyDescent="0.35">
      <c r="A217" s="12" t="s">
        <v>72</v>
      </c>
      <c r="B217" s="12">
        <v>132</v>
      </c>
    </row>
    <row r="218" spans="1:2" x14ac:dyDescent="0.35">
      <c r="A218" s="12" t="s">
        <v>74</v>
      </c>
      <c r="B218" s="12">
        <v>125</v>
      </c>
    </row>
    <row r="219" spans="1:2" x14ac:dyDescent="0.35">
      <c r="A219" s="12" t="s">
        <v>68</v>
      </c>
      <c r="B219" s="12">
        <v>90</v>
      </c>
    </row>
    <row r="220" spans="1:2" x14ac:dyDescent="0.35">
      <c r="A220" s="12" t="s">
        <v>74</v>
      </c>
      <c r="B220" s="12">
        <v>191</v>
      </c>
    </row>
    <row r="221" spans="1:2" x14ac:dyDescent="0.35">
      <c r="A221" s="12" t="s">
        <v>74</v>
      </c>
      <c r="B221" s="12">
        <v>229</v>
      </c>
    </row>
    <row r="222" spans="1:2" x14ac:dyDescent="0.35">
      <c r="A222" s="12" t="s">
        <v>73</v>
      </c>
      <c r="B222" s="12">
        <v>89</v>
      </c>
    </row>
    <row r="223" spans="1:2" x14ac:dyDescent="0.35">
      <c r="A223" s="12" t="s">
        <v>73</v>
      </c>
      <c r="B223" s="12">
        <v>126</v>
      </c>
    </row>
    <row r="224" spans="1:2" x14ac:dyDescent="0.35">
      <c r="A224" s="12" t="s">
        <v>73</v>
      </c>
      <c r="B224" s="12">
        <v>76</v>
      </c>
    </row>
    <row r="225" spans="1:2" x14ac:dyDescent="0.35">
      <c r="A225" s="12" t="s">
        <v>74</v>
      </c>
      <c r="B225" s="12">
        <v>17</v>
      </c>
    </row>
    <row r="226" spans="1:2" x14ac:dyDescent="0.35">
      <c r="A226" s="12" t="s">
        <v>68</v>
      </c>
      <c r="B226" s="12">
        <v>44</v>
      </c>
    </row>
    <row r="227" spans="1:2" x14ac:dyDescent="0.35">
      <c r="A227" s="12" t="s">
        <v>68</v>
      </c>
      <c r="B227" s="12">
        <v>234</v>
      </c>
    </row>
    <row r="228" spans="1:2" x14ac:dyDescent="0.35">
      <c r="A228" s="12" t="s">
        <v>72</v>
      </c>
      <c r="B228" s="12">
        <v>9</v>
      </c>
    </row>
    <row r="229" spans="1:2" x14ac:dyDescent="0.35">
      <c r="A229" s="12" t="s">
        <v>72</v>
      </c>
      <c r="B229" s="12">
        <v>92</v>
      </c>
    </row>
    <row r="230" spans="1:2" x14ac:dyDescent="0.35">
      <c r="A230" s="12" t="s">
        <v>74</v>
      </c>
      <c r="B230" s="12">
        <v>170</v>
      </c>
    </row>
    <row r="231" spans="1:2" x14ac:dyDescent="0.35">
      <c r="A231" s="12" t="s">
        <v>74</v>
      </c>
      <c r="B231" s="12">
        <v>202</v>
      </c>
    </row>
    <row r="232" spans="1:2" x14ac:dyDescent="0.35">
      <c r="A232" s="12" t="s">
        <v>73</v>
      </c>
      <c r="B232" s="12">
        <v>131</v>
      </c>
    </row>
    <row r="233" spans="1:2" x14ac:dyDescent="0.35">
      <c r="A233" s="12" t="s">
        <v>74</v>
      </c>
      <c r="B233" s="12">
        <v>150</v>
      </c>
    </row>
    <row r="234" spans="1:2" x14ac:dyDescent="0.35">
      <c r="A234" s="12" t="s">
        <v>68</v>
      </c>
      <c r="B234" s="12">
        <v>1</v>
      </c>
    </row>
    <row r="235" spans="1:2" x14ac:dyDescent="0.35">
      <c r="A235" s="12" t="s">
        <v>68</v>
      </c>
      <c r="B235" s="12">
        <v>121</v>
      </c>
    </row>
    <row r="236" spans="1:2" x14ac:dyDescent="0.35">
      <c r="A236" s="12" t="s">
        <v>74</v>
      </c>
      <c r="B236" s="12">
        <v>114</v>
      </c>
    </row>
    <row r="237" spans="1:2" x14ac:dyDescent="0.35">
      <c r="A237" s="12" t="s">
        <v>73</v>
      </c>
      <c r="B237" s="12">
        <v>61</v>
      </c>
    </row>
    <row r="238" spans="1:2" x14ac:dyDescent="0.35">
      <c r="A238" s="12" t="s">
        <v>68</v>
      </c>
      <c r="B238" s="12">
        <v>4</v>
      </c>
    </row>
    <row r="239" spans="1:2" x14ac:dyDescent="0.35">
      <c r="A239" s="12" t="s">
        <v>68</v>
      </c>
      <c r="B239" s="12">
        <v>95</v>
      </c>
    </row>
    <row r="240" spans="1:2" x14ac:dyDescent="0.35">
      <c r="A240" s="12" t="s">
        <v>72</v>
      </c>
      <c r="B240" s="12">
        <v>117</v>
      </c>
    </row>
    <row r="241" spans="1:2" x14ac:dyDescent="0.35">
      <c r="A241" s="12" t="s">
        <v>73</v>
      </c>
      <c r="B241" s="12">
        <v>40</v>
      </c>
    </row>
    <row r="242" spans="1:2" x14ac:dyDescent="0.35">
      <c r="A242" s="12" t="s">
        <v>72</v>
      </c>
      <c r="B242" s="12">
        <v>86</v>
      </c>
    </row>
    <row r="243" spans="1:2" x14ac:dyDescent="0.35">
      <c r="A243" s="12" t="s">
        <v>72</v>
      </c>
      <c r="B243" s="12">
        <v>74</v>
      </c>
    </row>
    <row r="244" spans="1:2" x14ac:dyDescent="0.35">
      <c r="A244" s="12" t="s">
        <v>73</v>
      </c>
      <c r="B244" s="12">
        <v>200</v>
      </c>
    </row>
    <row r="245" spans="1:2" x14ac:dyDescent="0.35">
      <c r="A245" s="12" t="s">
        <v>73</v>
      </c>
      <c r="B245" s="12">
        <v>222</v>
      </c>
    </row>
    <row r="246" spans="1:2" x14ac:dyDescent="0.35">
      <c r="A246" s="12" t="s">
        <v>74</v>
      </c>
      <c r="B246" s="12">
        <v>105</v>
      </c>
    </row>
    <row r="247" spans="1:2" x14ac:dyDescent="0.35">
      <c r="A247" s="12" t="s">
        <v>72</v>
      </c>
      <c r="B247" s="12">
        <v>196</v>
      </c>
    </row>
    <row r="248" spans="1:2" x14ac:dyDescent="0.35">
      <c r="A248" s="12" t="s">
        <v>72</v>
      </c>
      <c r="B248" s="12">
        <v>90</v>
      </c>
    </row>
    <row r="249" spans="1:2" x14ac:dyDescent="0.35">
      <c r="A249" s="12" t="s">
        <v>72</v>
      </c>
      <c r="B249" s="12">
        <v>137</v>
      </c>
    </row>
    <row r="250" spans="1:2" x14ac:dyDescent="0.35">
      <c r="A250" s="12" t="s">
        <v>72</v>
      </c>
      <c r="B250" s="12">
        <v>68</v>
      </c>
    </row>
    <row r="251" spans="1:2" x14ac:dyDescent="0.35">
      <c r="A251" s="12" t="s">
        <v>72</v>
      </c>
      <c r="B251" s="12">
        <v>44</v>
      </c>
    </row>
    <row r="252" spans="1:2" x14ac:dyDescent="0.35">
      <c r="A252" s="12" t="s">
        <v>71</v>
      </c>
      <c r="B252" s="12">
        <v>46</v>
      </c>
    </row>
    <row r="253" spans="1:2" x14ac:dyDescent="0.35">
      <c r="A253" s="12" t="s">
        <v>74</v>
      </c>
      <c r="B253" s="12">
        <v>3</v>
      </c>
    </row>
    <row r="254" spans="1:2" x14ac:dyDescent="0.35">
      <c r="A254" s="12" t="s">
        <v>73</v>
      </c>
      <c r="B254" s="12">
        <v>134</v>
      </c>
    </row>
    <row r="255" spans="1:2" x14ac:dyDescent="0.35">
      <c r="A255" s="12" t="s">
        <v>73</v>
      </c>
      <c r="B255" s="12">
        <v>202</v>
      </c>
    </row>
    <row r="256" spans="1:2" x14ac:dyDescent="0.35">
      <c r="A256" s="12" t="s">
        <v>72</v>
      </c>
      <c r="B256" s="12">
        <v>108</v>
      </c>
    </row>
    <row r="257" spans="1:2" x14ac:dyDescent="0.35">
      <c r="A257" s="12" t="s">
        <v>74</v>
      </c>
      <c r="B257" s="12">
        <v>193</v>
      </c>
    </row>
    <row r="258" spans="1:2" x14ac:dyDescent="0.35">
      <c r="A258" s="12" t="s">
        <v>74</v>
      </c>
      <c r="B258" s="12">
        <v>160</v>
      </c>
    </row>
    <row r="259" spans="1:2" x14ac:dyDescent="0.35">
      <c r="A259" s="12" t="s">
        <v>74</v>
      </c>
      <c r="B259" s="12">
        <v>105</v>
      </c>
    </row>
    <row r="260" spans="1:2" x14ac:dyDescent="0.35">
      <c r="A260" s="12" t="s">
        <v>72</v>
      </c>
      <c r="B260" s="12">
        <v>158</v>
      </c>
    </row>
    <row r="261" spans="1:2" x14ac:dyDescent="0.35">
      <c r="A261" s="12" t="s">
        <v>71</v>
      </c>
      <c r="B261" s="12">
        <v>238</v>
      </c>
    </row>
    <row r="262" spans="1:2" x14ac:dyDescent="0.35">
      <c r="A262" s="12" t="s">
        <v>73</v>
      </c>
      <c r="B262" s="12">
        <v>224</v>
      </c>
    </row>
    <row r="263" spans="1:2" x14ac:dyDescent="0.35">
      <c r="A263" s="12" t="s">
        <v>68</v>
      </c>
      <c r="B263" s="12">
        <v>212</v>
      </c>
    </row>
    <row r="264" spans="1:2" x14ac:dyDescent="0.35">
      <c r="A264" s="12" t="s">
        <v>74</v>
      </c>
      <c r="B264" s="12">
        <v>38</v>
      </c>
    </row>
    <row r="265" spans="1:2" x14ac:dyDescent="0.35">
      <c r="A265" s="12" t="s">
        <v>74</v>
      </c>
      <c r="B265" s="12">
        <v>75</v>
      </c>
    </row>
    <row r="266" spans="1:2" x14ac:dyDescent="0.35">
      <c r="A266" s="12" t="s">
        <v>74</v>
      </c>
      <c r="B266" s="12">
        <v>16</v>
      </c>
    </row>
    <row r="267" spans="1:2" x14ac:dyDescent="0.35">
      <c r="A267" s="12" t="s">
        <v>72</v>
      </c>
      <c r="B267" s="12">
        <v>208</v>
      </c>
    </row>
    <row r="268" spans="1:2" x14ac:dyDescent="0.35">
      <c r="A268" s="12" t="s">
        <v>73</v>
      </c>
      <c r="B268" s="12">
        <v>114</v>
      </c>
    </row>
    <row r="269" spans="1:2" x14ac:dyDescent="0.35">
      <c r="A269" s="12" t="s">
        <v>71</v>
      </c>
      <c r="B269" s="12">
        <v>52</v>
      </c>
    </row>
    <row r="270" spans="1:2" x14ac:dyDescent="0.35">
      <c r="A270" s="12" t="s">
        <v>73</v>
      </c>
      <c r="B270" s="12">
        <v>54</v>
      </c>
    </row>
    <row r="271" spans="1:2" x14ac:dyDescent="0.35">
      <c r="A271" s="12" t="s">
        <v>74</v>
      </c>
      <c r="B271" s="12">
        <v>182</v>
      </c>
    </row>
    <row r="272" spans="1:2" x14ac:dyDescent="0.35">
      <c r="A272" s="12" t="s">
        <v>72</v>
      </c>
      <c r="B272" s="12">
        <v>203</v>
      </c>
    </row>
    <row r="273" spans="1:2" x14ac:dyDescent="0.35">
      <c r="A273" s="12" t="s">
        <v>73</v>
      </c>
      <c r="B273" s="12">
        <v>139</v>
      </c>
    </row>
    <row r="274" spans="1:2" x14ac:dyDescent="0.35">
      <c r="A274" s="12" t="s">
        <v>72</v>
      </c>
      <c r="B274" s="12">
        <v>225</v>
      </c>
    </row>
    <row r="275" spans="1:2" x14ac:dyDescent="0.35">
      <c r="A275" s="12" t="s">
        <v>68</v>
      </c>
      <c r="B275" s="12">
        <v>14</v>
      </c>
    </row>
    <row r="276" spans="1:2" x14ac:dyDescent="0.35">
      <c r="A276" s="12" t="s">
        <v>72</v>
      </c>
      <c r="B276" s="12">
        <v>47</v>
      </c>
    </row>
    <row r="277" spans="1:2" x14ac:dyDescent="0.35">
      <c r="A277" s="12" t="s">
        <v>68</v>
      </c>
      <c r="B277" s="12">
        <v>167</v>
      </c>
    </row>
    <row r="278" spans="1:2" x14ac:dyDescent="0.35">
      <c r="A278" s="12" t="s">
        <v>73</v>
      </c>
      <c r="B278" s="12">
        <v>103</v>
      </c>
    </row>
    <row r="279" spans="1:2" x14ac:dyDescent="0.35">
      <c r="A279" s="12" t="s">
        <v>68</v>
      </c>
      <c r="B279" s="12">
        <v>250</v>
      </c>
    </row>
    <row r="280" spans="1:2" x14ac:dyDescent="0.35">
      <c r="A280" s="12" t="s">
        <v>72</v>
      </c>
      <c r="B280" s="12">
        <v>240</v>
      </c>
    </row>
    <row r="281" spans="1:2" x14ac:dyDescent="0.35">
      <c r="A281" s="12" t="s">
        <v>74</v>
      </c>
      <c r="B281" s="12">
        <v>135</v>
      </c>
    </row>
    <row r="282" spans="1:2" x14ac:dyDescent="0.35">
      <c r="A282" s="12" t="s">
        <v>72</v>
      </c>
      <c r="B282" s="12">
        <v>45</v>
      </c>
    </row>
    <row r="283" spans="1:2" x14ac:dyDescent="0.35">
      <c r="A283" s="12" t="s">
        <v>72</v>
      </c>
      <c r="B283" s="12">
        <v>129</v>
      </c>
    </row>
    <row r="284" spans="1:2" x14ac:dyDescent="0.35">
      <c r="A284" s="12" t="s">
        <v>73</v>
      </c>
      <c r="B284" s="12">
        <v>5</v>
      </c>
    </row>
    <row r="285" spans="1:2" x14ac:dyDescent="0.35">
      <c r="A285" s="12" t="s">
        <v>68</v>
      </c>
      <c r="B285" s="12">
        <v>162</v>
      </c>
    </row>
    <row r="286" spans="1:2" x14ac:dyDescent="0.35">
      <c r="A286" s="12" t="s">
        <v>73</v>
      </c>
      <c r="B286" s="12">
        <v>224</v>
      </c>
    </row>
    <row r="287" spans="1:2" x14ac:dyDescent="0.35">
      <c r="A287" s="12" t="s">
        <v>74</v>
      </c>
      <c r="B287" s="12">
        <v>31</v>
      </c>
    </row>
    <row r="288" spans="1:2" x14ac:dyDescent="0.35">
      <c r="A288" s="12" t="s">
        <v>73</v>
      </c>
      <c r="B288" s="12">
        <v>86</v>
      </c>
    </row>
    <row r="289" spans="1:2" x14ac:dyDescent="0.35">
      <c r="A289" s="12" t="s">
        <v>68</v>
      </c>
      <c r="B289" s="12">
        <v>23</v>
      </c>
    </row>
    <row r="290" spans="1:2" x14ac:dyDescent="0.35">
      <c r="A290" s="12" t="s">
        <v>74</v>
      </c>
      <c r="B290" s="12">
        <v>38</v>
      </c>
    </row>
    <row r="291" spans="1:2" x14ac:dyDescent="0.35">
      <c r="A291" s="12" t="s">
        <v>68</v>
      </c>
      <c r="B291" s="12">
        <v>228</v>
      </c>
    </row>
    <row r="292" spans="1:2" x14ac:dyDescent="0.35">
      <c r="A292" s="12" t="s">
        <v>74</v>
      </c>
      <c r="B292" s="12">
        <v>82</v>
      </c>
    </row>
    <row r="293" spans="1:2" x14ac:dyDescent="0.35">
      <c r="A293" s="12" t="s">
        <v>74</v>
      </c>
      <c r="B293" s="12">
        <v>186</v>
      </c>
    </row>
    <row r="294" spans="1:2" x14ac:dyDescent="0.35">
      <c r="A294" s="12" t="s">
        <v>71</v>
      </c>
      <c r="B294" s="12">
        <v>116</v>
      </c>
    </row>
    <row r="295" spans="1:2" x14ac:dyDescent="0.35">
      <c r="A295" s="12" t="s">
        <v>74</v>
      </c>
      <c r="B295" s="12">
        <v>111</v>
      </c>
    </row>
    <row r="296" spans="1:2" x14ac:dyDescent="0.35">
      <c r="A296" s="12" t="s">
        <v>74</v>
      </c>
      <c r="B296" s="12">
        <v>94</v>
      </c>
    </row>
    <row r="297" spans="1:2" x14ac:dyDescent="0.35">
      <c r="A297" s="12" t="s">
        <v>73</v>
      </c>
      <c r="B297" s="12">
        <v>239</v>
      </c>
    </row>
    <row r="298" spans="1:2" x14ac:dyDescent="0.35">
      <c r="A298" s="12" t="s">
        <v>73</v>
      </c>
      <c r="B298" s="12">
        <v>179</v>
      </c>
    </row>
    <row r="299" spans="1:2" x14ac:dyDescent="0.35">
      <c r="A299" s="12" t="s">
        <v>74</v>
      </c>
      <c r="B299" s="12">
        <v>42</v>
      </c>
    </row>
    <row r="300" spans="1:2" x14ac:dyDescent="0.35">
      <c r="A300" s="12" t="s">
        <v>73</v>
      </c>
      <c r="B300" s="12">
        <v>118</v>
      </c>
    </row>
    <row r="301" spans="1:2" x14ac:dyDescent="0.35">
      <c r="A301" s="12" t="s">
        <v>72</v>
      </c>
      <c r="B301" s="12">
        <v>250</v>
      </c>
    </row>
    <row r="302" spans="1:2" x14ac:dyDescent="0.35">
      <c r="A302" s="12" t="s">
        <v>73</v>
      </c>
      <c r="B302" s="12">
        <v>146</v>
      </c>
    </row>
    <row r="303" spans="1:2" x14ac:dyDescent="0.35">
      <c r="A303" s="12" t="s">
        <v>73</v>
      </c>
      <c r="B303" s="12">
        <v>91</v>
      </c>
    </row>
    <row r="304" spans="1:2" x14ac:dyDescent="0.35">
      <c r="A304" s="12" t="s">
        <v>68</v>
      </c>
      <c r="B304" s="12">
        <v>222</v>
      </c>
    </row>
    <row r="305" spans="1:2" x14ac:dyDescent="0.35">
      <c r="A305" s="12" t="s">
        <v>72</v>
      </c>
      <c r="B305" s="12">
        <v>60</v>
      </c>
    </row>
    <row r="306" spans="1:2" x14ac:dyDescent="0.35">
      <c r="A306" s="12" t="s">
        <v>74</v>
      </c>
      <c r="B306" s="12">
        <v>19</v>
      </c>
    </row>
    <row r="307" spans="1:2" x14ac:dyDescent="0.35">
      <c r="A307" s="12" t="s">
        <v>71</v>
      </c>
      <c r="B307" s="12">
        <v>124</v>
      </c>
    </row>
    <row r="308" spans="1:2" x14ac:dyDescent="0.35">
      <c r="A308" s="12" t="s">
        <v>68</v>
      </c>
      <c r="B308" s="12">
        <v>189</v>
      </c>
    </row>
    <row r="309" spans="1:2" x14ac:dyDescent="0.35">
      <c r="A309" s="12" t="s">
        <v>72</v>
      </c>
      <c r="B309" s="12">
        <v>193</v>
      </c>
    </row>
    <row r="310" spans="1:2" x14ac:dyDescent="0.35">
      <c r="A310" s="12" t="s">
        <v>68</v>
      </c>
      <c r="B310" s="12">
        <v>152</v>
      </c>
    </row>
    <row r="311" spans="1:2" x14ac:dyDescent="0.35">
      <c r="A311" s="12" t="s">
        <v>73</v>
      </c>
      <c r="B311" s="12">
        <v>162</v>
      </c>
    </row>
    <row r="312" spans="1:2" x14ac:dyDescent="0.35">
      <c r="A312" s="12" t="s">
        <v>74</v>
      </c>
      <c r="B312" s="12">
        <v>237</v>
      </c>
    </row>
    <row r="313" spans="1:2" x14ac:dyDescent="0.35">
      <c r="A313" s="12" t="s">
        <v>73</v>
      </c>
      <c r="B313" s="12">
        <v>162</v>
      </c>
    </row>
    <row r="314" spans="1:2" x14ac:dyDescent="0.35">
      <c r="A314" s="12" t="s">
        <v>74</v>
      </c>
      <c r="B314" s="12">
        <v>111</v>
      </c>
    </row>
    <row r="315" spans="1:2" x14ac:dyDescent="0.35">
      <c r="A315" s="12" t="s">
        <v>71</v>
      </c>
      <c r="B315" s="12">
        <v>5</v>
      </c>
    </row>
    <row r="316" spans="1:2" x14ac:dyDescent="0.35">
      <c r="A316" s="12" t="s">
        <v>74</v>
      </c>
      <c r="B316" s="12">
        <v>111</v>
      </c>
    </row>
    <row r="317" spans="1:2" x14ac:dyDescent="0.35">
      <c r="A317" s="12" t="s">
        <v>71</v>
      </c>
      <c r="B317" s="12">
        <v>5</v>
      </c>
    </row>
    <row r="318" spans="1:2" x14ac:dyDescent="0.35">
      <c r="A318" s="12" t="s">
        <v>71</v>
      </c>
      <c r="B318" s="12">
        <v>187</v>
      </c>
    </row>
    <row r="319" spans="1:2" x14ac:dyDescent="0.35">
      <c r="A319" s="12" t="s">
        <v>74</v>
      </c>
      <c r="B319" s="12">
        <v>81</v>
      </c>
    </row>
    <row r="320" spans="1:2" x14ac:dyDescent="0.35">
      <c r="A320" s="12" t="s">
        <v>68</v>
      </c>
      <c r="B320" s="12">
        <v>75</v>
      </c>
    </row>
    <row r="321" spans="1:2" x14ac:dyDescent="0.35">
      <c r="A321" s="12" t="s">
        <v>71</v>
      </c>
      <c r="B321" s="12">
        <v>187</v>
      </c>
    </row>
    <row r="322" spans="1:2" x14ac:dyDescent="0.35">
      <c r="A322" s="12" t="s">
        <v>74</v>
      </c>
      <c r="B322" s="12">
        <v>81</v>
      </c>
    </row>
    <row r="323" spans="1:2" x14ac:dyDescent="0.35">
      <c r="A323" s="12" t="s">
        <v>68</v>
      </c>
      <c r="B323" s="12">
        <v>75</v>
      </c>
    </row>
    <row r="324" spans="1:2" x14ac:dyDescent="0.35">
      <c r="A324" s="12" t="s">
        <v>73</v>
      </c>
      <c r="B324" s="12">
        <v>64</v>
      </c>
    </row>
    <row r="325" spans="1:2" x14ac:dyDescent="0.35">
      <c r="A325" s="12" t="s">
        <v>71</v>
      </c>
      <c r="B325" s="12">
        <v>61</v>
      </c>
    </row>
    <row r="326" spans="1:2" x14ac:dyDescent="0.35">
      <c r="A326" s="12" t="s">
        <v>73</v>
      </c>
      <c r="B326" s="12">
        <v>64</v>
      </c>
    </row>
    <row r="327" spans="1:2" x14ac:dyDescent="0.35">
      <c r="A327" s="12" t="s">
        <v>71</v>
      </c>
      <c r="B327" s="12">
        <v>61</v>
      </c>
    </row>
    <row r="328" spans="1:2" x14ac:dyDescent="0.35">
      <c r="A328" s="12" t="s">
        <v>73</v>
      </c>
      <c r="B328" s="12">
        <v>147</v>
      </c>
    </row>
    <row r="329" spans="1:2" x14ac:dyDescent="0.35">
      <c r="A329" s="12" t="s">
        <v>74</v>
      </c>
      <c r="B329" s="12">
        <v>118</v>
      </c>
    </row>
    <row r="330" spans="1:2" x14ac:dyDescent="0.35">
      <c r="A330" s="12" t="s">
        <v>73</v>
      </c>
      <c r="B330" s="12">
        <v>147</v>
      </c>
    </row>
    <row r="331" spans="1:2" x14ac:dyDescent="0.35">
      <c r="A331" s="12" t="s">
        <v>74</v>
      </c>
      <c r="B331" s="12">
        <v>118</v>
      </c>
    </row>
    <row r="332" spans="1:2" x14ac:dyDescent="0.35">
      <c r="A332" s="12" t="s">
        <v>72</v>
      </c>
      <c r="B332" s="12">
        <v>246</v>
      </c>
    </row>
    <row r="333" spans="1:2" x14ac:dyDescent="0.35">
      <c r="A333" s="12" t="s">
        <v>72</v>
      </c>
      <c r="B333" s="12">
        <v>246</v>
      </c>
    </row>
    <row r="334" spans="1:2" x14ac:dyDescent="0.35">
      <c r="A334" s="12" t="s">
        <v>72</v>
      </c>
      <c r="B334" s="12">
        <v>77</v>
      </c>
    </row>
    <row r="335" spans="1:2" x14ac:dyDescent="0.35">
      <c r="A335" s="12" t="s">
        <v>72</v>
      </c>
      <c r="B335" s="12">
        <v>27</v>
      </c>
    </row>
    <row r="336" spans="1:2" x14ac:dyDescent="0.35">
      <c r="A336" s="12" t="s">
        <v>72</v>
      </c>
      <c r="B336" s="12">
        <v>77</v>
      </c>
    </row>
    <row r="337" spans="1:2" x14ac:dyDescent="0.35">
      <c r="A337" s="12" t="s">
        <v>72</v>
      </c>
      <c r="B337" s="12">
        <v>27</v>
      </c>
    </row>
    <row r="338" spans="1:2" x14ac:dyDescent="0.35">
      <c r="A338" s="12" t="s">
        <v>74</v>
      </c>
      <c r="B338" s="12">
        <v>39</v>
      </c>
    </row>
    <row r="339" spans="1:2" x14ac:dyDescent="0.35">
      <c r="A339" s="12" t="s">
        <v>72</v>
      </c>
      <c r="B339" s="12">
        <v>205</v>
      </c>
    </row>
    <row r="340" spans="1:2" x14ac:dyDescent="0.35">
      <c r="A340" s="12" t="s">
        <v>74</v>
      </c>
      <c r="B340" s="12">
        <v>39</v>
      </c>
    </row>
    <row r="341" spans="1:2" x14ac:dyDescent="0.35">
      <c r="A341" s="12" t="s">
        <v>72</v>
      </c>
      <c r="B341" s="12">
        <v>205</v>
      </c>
    </row>
    <row r="342" spans="1:2" x14ac:dyDescent="0.35">
      <c r="A342" s="12" t="s">
        <v>74</v>
      </c>
      <c r="B342" s="12">
        <v>103</v>
      </c>
    </row>
    <row r="343" spans="1:2" x14ac:dyDescent="0.35">
      <c r="A343" s="12" t="s">
        <v>68</v>
      </c>
      <c r="B343" s="12">
        <v>24</v>
      </c>
    </row>
    <row r="344" spans="1:2" x14ac:dyDescent="0.35">
      <c r="A344" s="12" t="s">
        <v>74</v>
      </c>
      <c r="B344" s="12">
        <v>103</v>
      </c>
    </row>
    <row r="345" spans="1:2" x14ac:dyDescent="0.35">
      <c r="A345" s="12" t="s">
        <v>68</v>
      </c>
      <c r="B345" s="12">
        <v>24</v>
      </c>
    </row>
    <row r="346" spans="1:2" x14ac:dyDescent="0.35">
      <c r="A346" s="12" t="s">
        <v>73</v>
      </c>
      <c r="B346" s="12">
        <v>81</v>
      </c>
    </row>
    <row r="347" spans="1:2" x14ac:dyDescent="0.35">
      <c r="A347" s="12" t="s">
        <v>74</v>
      </c>
      <c r="B347" s="12">
        <v>119</v>
      </c>
    </row>
    <row r="348" spans="1:2" x14ac:dyDescent="0.35">
      <c r="A348" s="12" t="s">
        <v>71</v>
      </c>
      <c r="B348" s="12">
        <v>156</v>
      </c>
    </row>
    <row r="349" spans="1:2" x14ac:dyDescent="0.35">
      <c r="A349" s="12" t="s">
        <v>73</v>
      </c>
      <c r="B349" s="12">
        <v>81</v>
      </c>
    </row>
    <row r="350" spans="1:2" x14ac:dyDescent="0.35">
      <c r="A350" s="12" t="s">
        <v>74</v>
      </c>
      <c r="B350" s="12">
        <v>119</v>
      </c>
    </row>
    <row r="351" spans="1:2" x14ac:dyDescent="0.35">
      <c r="A351" s="12" t="s">
        <v>71</v>
      </c>
      <c r="B351" s="12">
        <v>156</v>
      </c>
    </row>
    <row r="352" spans="1:2" x14ac:dyDescent="0.35">
      <c r="A352" s="12" t="s">
        <v>73</v>
      </c>
      <c r="B352" s="12">
        <v>160</v>
      </c>
    </row>
    <row r="353" spans="1:2" x14ac:dyDescent="0.35">
      <c r="A353" s="12" t="s">
        <v>73</v>
      </c>
      <c r="B353" s="12">
        <v>160</v>
      </c>
    </row>
    <row r="354" spans="1:2" x14ac:dyDescent="0.35">
      <c r="A354" s="12" t="s">
        <v>72</v>
      </c>
      <c r="B354" s="12">
        <v>226</v>
      </c>
    </row>
    <row r="355" spans="1:2" x14ac:dyDescent="0.35">
      <c r="A355" s="12" t="s">
        <v>72</v>
      </c>
      <c r="B355" s="12">
        <v>104</v>
      </c>
    </row>
    <row r="356" spans="1:2" x14ac:dyDescent="0.35">
      <c r="A356" s="12" t="s">
        <v>72</v>
      </c>
      <c r="B356" s="12">
        <v>226</v>
      </c>
    </row>
    <row r="357" spans="1:2" x14ac:dyDescent="0.35">
      <c r="A357" s="12" t="s">
        <v>72</v>
      </c>
      <c r="B357" s="12">
        <v>104</v>
      </c>
    </row>
    <row r="358" spans="1:2" x14ac:dyDescent="0.35">
      <c r="A358" s="12" t="s">
        <v>68</v>
      </c>
      <c r="B358" s="12">
        <v>5</v>
      </c>
    </row>
    <row r="359" spans="1:2" x14ac:dyDescent="0.35">
      <c r="A359" s="12" t="s">
        <v>72</v>
      </c>
      <c r="B359" s="12">
        <v>114</v>
      </c>
    </row>
    <row r="360" spans="1:2" x14ac:dyDescent="0.35">
      <c r="A360" s="12" t="s">
        <v>68</v>
      </c>
      <c r="B360" s="12">
        <v>5</v>
      </c>
    </row>
    <row r="361" spans="1:2" x14ac:dyDescent="0.35">
      <c r="A361" s="12" t="s">
        <v>72</v>
      </c>
      <c r="B361" s="12">
        <v>114</v>
      </c>
    </row>
    <row r="362" spans="1:2" x14ac:dyDescent="0.35">
      <c r="A362" s="12" t="s">
        <v>74</v>
      </c>
      <c r="B362" s="12">
        <v>120</v>
      </c>
    </row>
    <row r="363" spans="1:2" x14ac:dyDescent="0.35">
      <c r="A363" s="12" t="s">
        <v>72</v>
      </c>
      <c r="B363" s="12">
        <v>182</v>
      </c>
    </row>
    <row r="364" spans="1:2" x14ac:dyDescent="0.35">
      <c r="A364" s="12" t="s">
        <v>74</v>
      </c>
      <c r="B364" s="12">
        <v>120</v>
      </c>
    </row>
    <row r="365" spans="1:2" x14ac:dyDescent="0.35">
      <c r="A365" s="12" t="s">
        <v>72</v>
      </c>
      <c r="B365" s="12">
        <v>182</v>
      </c>
    </row>
    <row r="366" spans="1:2" x14ac:dyDescent="0.35">
      <c r="A366" s="12" t="s">
        <v>68</v>
      </c>
      <c r="B366" s="12">
        <v>198</v>
      </c>
    </row>
    <row r="367" spans="1:2" x14ac:dyDescent="0.35">
      <c r="A367" s="12" t="s">
        <v>68</v>
      </c>
      <c r="B367" s="12">
        <v>198</v>
      </c>
    </row>
    <row r="368" spans="1:2" x14ac:dyDescent="0.35">
      <c r="A368" s="12" t="s">
        <v>68</v>
      </c>
      <c r="B368" s="12">
        <v>3</v>
      </c>
    </row>
    <row r="369" spans="1:2" x14ac:dyDescent="0.35">
      <c r="A369" s="12" t="s">
        <v>74</v>
      </c>
      <c r="B369" s="12">
        <v>89</v>
      </c>
    </row>
    <row r="370" spans="1:2" x14ac:dyDescent="0.35">
      <c r="A370" s="12" t="s">
        <v>68</v>
      </c>
      <c r="B370" s="12">
        <v>3</v>
      </c>
    </row>
    <row r="371" spans="1:2" x14ac:dyDescent="0.35">
      <c r="A371" s="12" t="s">
        <v>74</v>
      </c>
      <c r="B371" s="12">
        <v>89</v>
      </c>
    </row>
    <row r="372" spans="1:2" x14ac:dyDescent="0.35">
      <c r="A372" s="12" t="s">
        <v>72</v>
      </c>
      <c r="B372" s="12">
        <v>18</v>
      </c>
    </row>
    <row r="373" spans="1:2" x14ac:dyDescent="0.35">
      <c r="A373" s="12" t="s">
        <v>72</v>
      </c>
      <c r="B373" s="12">
        <v>18</v>
      </c>
    </row>
    <row r="374" spans="1:2" x14ac:dyDescent="0.35">
      <c r="A374" s="12" t="s">
        <v>71</v>
      </c>
      <c r="B374" s="12">
        <v>203</v>
      </c>
    </row>
    <row r="375" spans="1:2" x14ac:dyDescent="0.35">
      <c r="A375" s="12" t="s">
        <v>72</v>
      </c>
      <c r="B375" s="12">
        <v>155</v>
      </c>
    </row>
    <row r="376" spans="1:2" x14ac:dyDescent="0.35">
      <c r="A376" s="12" t="s">
        <v>68</v>
      </c>
      <c r="B376" s="12">
        <v>27</v>
      </c>
    </row>
    <row r="377" spans="1:2" x14ac:dyDescent="0.35">
      <c r="A377" s="12" t="s">
        <v>71</v>
      </c>
      <c r="B377" s="12">
        <v>203</v>
      </c>
    </row>
    <row r="378" spans="1:2" x14ac:dyDescent="0.35">
      <c r="A378" s="12" t="s">
        <v>72</v>
      </c>
      <c r="B378" s="12">
        <v>155</v>
      </c>
    </row>
    <row r="379" spans="1:2" x14ac:dyDescent="0.35">
      <c r="A379" s="12" t="s">
        <v>68</v>
      </c>
      <c r="B379" s="12">
        <v>27</v>
      </c>
    </row>
    <row r="380" spans="1:2" x14ac:dyDescent="0.35">
      <c r="A380" s="12" t="s">
        <v>71</v>
      </c>
      <c r="B380" s="12">
        <v>89</v>
      </c>
    </row>
    <row r="381" spans="1:2" x14ac:dyDescent="0.35">
      <c r="A381" s="12" t="s">
        <v>68</v>
      </c>
      <c r="B381" s="12">
        <v>139</v>
      </c>
    </row>
    <row r="382" spans="1:2" x14ac:dyDescent="0.35">
      <c r="A382" s="12" t="s">
        <v>71</v>
      </c>
      <c r="B382" s="12">
        <v>89</v>
      </c>
    </row>
    <row r="383" spans="1:2" x14ac:dyDescent="0.35">
      <c r="A383" s="12" t="s">
        <v>68</v>
      </c>
      <c r="B383" s="12">
        <v>139</v>
      </c>
    </row>
    <row r="384" spans="1:2" x14ac:dyDescent="0.35">
      <c r="A384" s="12" t="s">
        <v>71</v>
      </c>
      <c r="B384" s="12">
        <v>181</v>
      </c>
    </row>
    <row r="385" spans="1:2" x14ac:dyDescent="0.35">
      <c r="A385" s="12" t="s">
        <v>72</v>
      </c>
      <c r="B385" s="12">
        <v>198</v>
      </c>
    </row>
    <row r="386" spans="1:2" x14ac:dyDescent="0.35">
      <c r="A386" s="12" t="s">
        <v>74</v>
      </c>
      <c r="B386" s="12">
        <v>200</v>
      </c>
    </row>
    <row r="387" spans="1:2" x14ac:dyDescent="0.35">
      <c r="A387" s="12" t="s">
        <v>71</v>
      </c>
      <c r="B387" s="12">
        <v>181</v>
      </c>
    </row>
    <row r="388" spans="1:2" x14ac:dyDescent="0.35">
      <c r="A388" s="12" t="s">
        <v>72</v>
      </c>
      <c r="B388" s="12">
        <v>198</v>
      </c>
    </row>
    <row r="389" spans="1:2" x14ac:dyDescent="0.35">
      <c r="A389" s="12" t="s">
        <v>74</v>
      </c>
      <c r="B389" s="12">
        <v>200</v>
      </c>
    </row>
    <row r="390" spans="1:2" x14ac:dyDescent="0.35">
      <c r="A390" s="12" t="s">
        <v>71</v>
      </c>
      <c r="B390" s="12">
        <v>84</v>
      </c>
    </row>
    <row r="391" spans="1:2" x14ac:dyDescent="0.35">
      <c r="A391" s="12" t="s">
        <v>71</v>
      </c>
      <c r="B391" s="12">
        <v>84</v>
      </c>
    </row>
    <row r="392" spans="1:2" x14ac:dyDescent="0.35">
      <c r="A392" s="12" t="s">
        <v>74</v>
      </c>
      <c r="B392" s="12">
        <v>222</v>
      </c>
    </row>
    <row r="393" spans="1:2" x14ac:dyDescent="0.35">
      <c r="A393" s="12" t="s">
        <v>74</v>
      </c>
      <c r="B393" s="12">
        <v>79</v>
      </c>
    </row>
    <row r="394" spans="1:2" x14ac:dyDescent="0.35">
      <c r="A394" s="12" t="s">
        <v>74</v>
      </c>
      <c r="B394" s="12">
        <v>222</v>
      </c>
    </row>
    <row r="395" spans="1:2" x14ac:dyDescent="0.35">
      <c r="A395" s="12" t="s">
        <v>74</v>
      </c>
      <c r="B395" s="12">
        <v>79</v>
      </c>
    </row>
    <row r="396" spans="1:2" x14ac:dyDescent="0.35">
      <c r="A396" s="12" t="s">
        <v>68</v>
      </c>
      <c r="B396" s="12">
        <v>120</v>
      </c>
    </row>
    <row r="397" spans="1:2" x14ac:dyDescent="0.35">
      <c r="A397" s="12" t="s">
        <v>74</v>
      </c>
      <c r="B397" s="12">
        <v>121</v>
      </c>
    </row>
    <row r="398" spans="1:2" x14ac:dyDescent="0.35">
      <c r="A398" s="12" t="s">
        <v>68</v>
      </c>
      <c r="B398" s="12">
        <v>120</v>
      </c>
    </row>
    <row r="399" spans="1:2" x14ac:dyDescent="0.35">
      <c r="A399" s="12" t="s">
        <v>74</v>
      </c>
      <c r="B399" s="12">
        <v>121</v>
      </c>
    </row>
    <row r="400" spans="1:2" x14ac:dyDescent="0.35">
      <c r="A400" s="12" t="s">
        <v>72</v>
      </c>
      <c r="B400" s="12">
        <v>80</v>
      </c>
    </row>
    <row r="401" spans="1:2" x14ac:dyDescent="0.35">
      <c r="A401" s="12" t="s">
        <v>72</v>
      </c>
      <c r="B401" s="12">
        <v>80</v>
      </c>
    </row>
    <row r="402" spans="1:2" x14ac:dyDescent="0.35">
      <c r="A402" s="12" t="s">
        <v>72</v>
      </c>
      <c r="B402" s="12">
        <v>189</v>
      </c>
    </row>
    <row r="403" spans="1:2" x14ac:dyDescent="0.35">
      <c r="A403" s="12" t="s">
        <v>72</v>
      </c>
      <c r="B403" s="12">
        <v>189</v>
      </c>
    </row>
    <row r="404" spans="1:2" x14ac:dyDescent="0.35">
      <c r="A404" s="12" t="s">
        <v>74</v>
      </c>
      <c r="B404" s="12">
        <v>19</v>
      </c>
    </row>
    <row r="405" spans="1:2" x14ac:dyDescent="0.35">
      <c r="A405" s="12" t="s">
        <v>74</v>
      </c>
      <c r="B405" s="12">
        <v>19</v>
      </c>
    </row>
    <row r="406" spans="1:2" x14ac:dyDescent="0.35">
      <c r="A406" s="12" t="s">
        <v>68</v>
      </c>
      <c r="B406" s="12">
        <v>209</v>
      </c>
    </row>
    <row r="407" spans="1:2" x14ac:dyDescent="0.35">
      <c r="A407" s="12" t="s">
        <v>73</v>
      </c>
      <c r="B407" s="12">
        <v>226</v>
      </c>
    </row>
    <row r="408" spans="1:2" x14ac:dyDescent="0.35">
      <c r="A408" s="12" t="s">
        <v>68</v>
      </c>
      <c r="B408" s="12">
        <v>209</v>
      </c>
    </row>
    <row r="409" spans="1:2" x14ac:dyDescent="0.35">
      <c r="A409" s="12" t="s">
        <v>73</v>
      </c>
      <c r="B409" s="12">
        <v>226</v>
      </c>
    </row>
    <row r="410" spans="1:2" x14ac:dyDescent="0.35">
      <c r="A410" s="12" t="s">
        <v>71</v>
      </c>
      <c r="B410" s="12">
        <v>104</v>
      </c>
    </row>
    <row r="411" spans="1:2" x14ac:dyDescent="0.35">
      <c r="A411" s="12" t="s">
        <v>71</v>
      </c>
      <c r="B411" s="12">
        <v>104</v>
      </c>
    </row>
    <row r="412" spans="1:2" x14ac:dyDescent="0.35">
      <c r="A412" s="12" t="s">
        <v>73</v>
      </c>
      <c r="B412" s="12">
        <v>249</v>
      </c>
    </row>
    <row r="413" spans="1:2" x14ac:dyDescent="0.35">
      <c r="A413" s="12" t="s">
        <v>68</v>
      </c>
      <c r="B413" s="12">
        <v>40</v>
      </c>
    </row>
    <row r="414" spans="1:2" x14ac:dyDescent="0.35">
      <c r="A414" s="12" t="s">
        <v>72</v>
      </c>
      <c r="B414" s="12">
        <v>178</v>
      </c>
    </row>
    <row r="415" spans="1:2" x14ac:dyDescent="0.35">
      <c r="A415" s="12" t="s">
        <v>73</v>
      </c>
      <c r="B415" s="12">
        <v>249</v>
      </c>
    </row>
    <row r="416" spans="1:2" x14ac:dyDescent="0.35">
      <c r="A416" s="12" t="s">
        <v>68</v>
      </c>
      <c r="B416" s="12">
        <v>40</v>
      </c>
    </row>
    <row r="417" spans="1:2" x14ac:dyDescent="0.35">
      <c r="A417" s="12" t="s">
        <v>72</v>
      </c>
      <c r="B417" s="12">
        <v>178</v>
      </c>
    </row>
    <row r="418" spans="1:2" x14ac:dyDescent="0.35">
      <c r="A418" s="12" t="s">
        <v>73</v>
      </c>
      <c r="B418" s="12">
        <v>34</v>
      </c>
    </row>
    <row r="419" spans="1:2" x14ac:dyDescent="0.35">
      <c r="A419" s="12" t="s">
        <v>68</v>
      </c>
      <c r="B419" s="12">
        <v>70</v>
      </c>
    </row>
    <row r="420" spans="1:2" x14ac:dyDescent="0.35">
      <c r="A420" s="12" t="s">
        <v>68</v>
      </c>
      <c r="B420" s="12">
        <v>211</v>
      </c>
    </row>
    <row r="421" spans="1:2" x14ac:dyDescent="0.35">
      <c r="A421" s="12" t="s">
        <v>73</v>
      </c>
      <c r="B421" s="12">
        <v>34</v>
      </c>
    </row>
    <row r="422" spans="1:2" x14ac:dyDescent="0.35">
      <c r="A422" s="12" t="s">
        <v>68</v>
      </c>
      <c r="B422" s="12">
        <v>70</v>
      </c>
    </row>
    <row r="423" spans="1:2" x14ac:dyDescent="0.35">
      <c r="A423" s="12" t="s">
        <v>68</v>
      </c>
      <c r="B423" s="12">
        <v>211</v>
      </c>
    </row>
    <row r="424" spans="1:2" x14ac:dyDescent="0.35">
      <c r="A424" s="12" t="s">
        <v>73</v>
      </c>
      <c r="B424" s="12">
        <v>205</v>
      </c>
    </row>
    <row r="425" spans="1:2" x14ac:dyDescent="0.35">
      <c r="A425" s="12" t="s">
        <v>73</v>
      </c>
      <c r="B425" s="12">
        <v>205</v>
      </c>
    </row>
    <row r="426" spans="1:2" x14ac:dyDescent="0.35">
      <c r="A426" s="12" t="s">
        <v>72</v>
      </c>
      <c r="B426" s="12">
        <v>176</v>
      </c>
    </row>
    <row r="427" spans="1:2" x14ac:dyDescent="0.35">
      <c r="A427" s="12" t="s">
        <v>74</v>
      </c>
      <c r="B427" s="12">
        <v>128</v>
      </c>
    </row>
    <row r="428" spans="1:2" x14ac:dyDescent="0.35">
      <c r="A428" s="12" t="s">
        <v>72</v>
      </c>
      <c r="B428" s="12">
        <v>176</v>
      </c>
    </row>
    <row r="429" spans="1:2" x14ac:dyDescent="0.35">
      <c r="A429" s="12" t="s">
        <v>74</v>
      </c>
      <c r="B429" s="12">
        <v>128</v>
      </c>
    </row>
    <row r="430" spans="1:2" x14ac:dyDescent="0.35">
      <c r="A430" s="12" t="s">
        <v>68</v>
      </c>
      <c r="B430" s="12">
        <v>2</v>
      </c>
    </row>
    <row r="431" spans="1:2" x14ac:dyDescent="0.35">
      <c r="A431" s="12" t="s">
        <v>68</v>
      </c>
      <c r="B431" s="12">
        <v>152</v>
      </c>
    </row>
    <row r="432" spans="1:2" x14ac:dyDescent="0.35">
      <c r="A432" s="12" t="s">
        <v>68</v>
      </c>
      <c r="B432" s="12">
        <v>2</v>
      </c>
    </row>
    <row r="433" spans="1:2" x14ac:dyDescent="0.35">
      <c r="A433" s="12" t="s">
        <v>68</v>
      </c>
      <c r="B433" s="12">
        <v>152</v>
      </c>
    </row>
    <row r="434" spans="1:2" x14ac:dyDescent="0.35">
      <c r="A434" s="12" t="s">
        <v>72</v>
      </c>
      <c r="B434" s="12">
        <v>209</v>
      </c>
    </row>
    <row r="435" spans="1:2" x14ac:dyDescent="0.35">
      <c r="A435" s="12" t="s">
        <v>74</v>
      </c>
      <c r="B435" s="12">
        <v>44</v>
      </c>
    </row>
    <row r="436" spans="1:2" x14ac:dyDescent="0.35">
      <c r="A436" s="12" t="s">
        <v>72</v>
      </c>
      <c r="B436" s="12">
        <v>209</v>
      </c>
    </row>
    <row r="437" spans="1:2" x14ac:dyDescent="0.35">
      <c r="A437" s="12" t="s">
        <v>74</v>
      </c>
      <c r="B437" s="12">
        <v>44</v>
      </c>
    </row>
    <row r="438" spans="1:2" x14ac:dyDescent="0.35">
      <c r="A438" s="12" t="s">
        <v>72</v>
      </c>
      <c r="B438" s="12">
        <v>35</v>
      </c>
    </row>
    <row r="439" spans="1:2" x14ac:dyDescent="0.35">
      <c r="A439" s="12" t="s">
        <v>72</v>
      </c>
      <c r="B439" s="12">
        <v>35</v>
      </c>
    </row>
    <row r="440" spans="1:2" x14ac:dyDescent="0.35">
      <c r="A440" s="12" t="s">
        <v>74</v>
      </c>
      <c r="B440" s="12">
        <v>218</v>
      </c>
    </row>
    <row r="441" spans="1:2" x14ac:dyDescent="0.35">
      <c r="A441" s="12" t="s">
        <v>74</v>
      </c>
      <c r="B441" s="12">
        <v>218</v>
      </c>
    </row>
    <row r="442" spans="1:2" x14ac:dyDescent="0.35">
      <c r="A442" s="12" t="s">
        <v>74</v>
      </c>
      <c r="B442" s="12">
        <v>124</v>
      </c>
    </row>
    <row r="443" spans="1:2" x14ac:dyDescent="0.35">
      <c r="A443" s="12" t="s">
        <v>74</v>
      </c>
      <c r="B443" s="12">
        <v>124</v>
      </c>
    </row>
    <row r="444" spans="1:2" x14ac:dyDescent="0.35">
      <c r="A444" s="12" t="s">
        <v>74</v>
      </c>
      <c r="B444" s="12">
        <v>38</v>
      </c>
    </row>
    <row r="445" spans="1:2" x14ac:dyDescent="0.35">
      <c r="A445" s="12" t="s">
        <v>72</v>
      </c>
      <c r="B445" s="12">
        <v>209</v>
      </c>
    </row>
    <row r="446" spans="1:2" x14ac:dyDescent="0.35">
      <c r="A446" s="12" t="s">
        <v>74</v>
      </c>
      <c r="B446" s="12">
        <v>38</v>
      </c>
    </row>
    <row r="447" spans="1:2" x14ac:dyDescent="0.35">
      <c r="A447" s="12" t="s">
        <v>72</v>
      </c>
      <c r="B447" s="12">
        <v>209</v>
      </c>
    </row>
    <row r="448" spans="1:2" x14ac:dyDescent="0.35">
      <c r="A448" s="12" t="s">
        <v>74</v>
      </c>
      <c r="B448" s="12">
        <v>39</v>
      </c>
    </row>
    <row r="449" spans="1:2" x14ac:dyDescent="0.35">
      <c r="A449" s="12" t="s">
        <v>73</v>
      </c>
      <c r="B449" s="12">
        <v>215</v>
      </c>
    </row>
    <row r="450" spans="1:2" x14ac:dyDescent="0.35">
      <c r="A450" s="12" t="s">
        <v>74</v>
      </c>
      <c r="B450" s="12">
        <v>39</v>
      </c>
    </row>
    <row r="451" spans="1:2" x14ac:dyDescent="0.35">
      <c r="A451" s="12" t="s">
        <v>73</v>
      </c>
      <c r="B451" s="12">
        <v>215</v>
      </c>
    </row>
    <row r="452" spans="1:2" x14ac:dyDescent="0.35">
      <c r="A452" s="12" t="s">
        <v>73</v>
      </c>
      <c r="B452" s="12">
        <v>91</v>
      </c>
    </row>
    <row r="453" spans="1:2" x14ac:dyDescent="0.35">
      <c r="A453" s="12" t="s">
        <v>73</v>
      </c>
      <c r="B453" s="12">
        <v>91</v>
      </c>
    </row>
    <row r="454" spans="1:2" x14ac:dyDescent="0.35">
      <c r="A454" s="12" t="s">
        <v>68</v>
      </c>
      <c r="B454" s="12">
        <v>189</v>
      </c>
    </row>
    <row r="455" spans="1:2" x14ac:dyDescent="0.35">
      <c r="A455" s="12" t="s">
        <v>72</v>
      </c>
      <c r="B455" s="12">
        <v>41</v>
      </c>
    </row>
    <row r="456" spans="1:2" x14ac:dyDescent="0.35">
      <c r="A456" s="12" t="s">
        <v>72</v>
      </c>
      <c r="B456" s="12">
        <v>98</v>
      </c>
    </row>
    <row r="457" spans="1:2" x14ac:dyDescent="0.35">
      <c r="A457" s="12" t="s">
        <v>68</v>
      </c>
      <c r="B457" s="12">
        <v>189</v>
      </c>
    </row>
    <row r="458" spans="1:2" x14ac:dyDescent="0.35">
      <c r="A458" s="12" t="s">
        <v>72</v>
      </c>
      <c r="B458" s="12">
        <v>41</v>
      </c>
    </row>
    <row r="459" spans="1:2" x14ac:dyDescent="0.35">
      <c r="A459" s="12" t="s">
        <v>72</v>
      </c>
      <c r="B459" s="12">
        <v>98</v>
      </c>
    </row>
    <row r="460" spans="1:2" x14ac:dyDescent="0.35">
      <c r="A460" s="12" t="s">
        <v>73</v>
      </c>
      <c r="B460" s="12">
        <v>24</v>
      </c>
    </row>
    <row r="461" spans="1:2" x14ac:dyDescent="0.35">
      <c r="A461" s="12" t="s">
        <v>73</v>
      </c>
      <c r="B461" s="12">
        <v>24</v>
      </c>
    </row>
    <row r="462" spans="1:2" x14ac:dyDescent="0.35">
      <c r="A462" s="12" t="s">
        <v>74</v>
      </c>
      <c r="B462" s="12">
        <v>239</v>
      </c>
    </row>
    <row r="463" spans="1:2" x14ac:dyDescent="0.35">
      <c r="A463" s="12" t="s">
        <v>74</v>
      </c>
      <c r="B463" s="12">
        <v>239</v>
      </c>
    </row>
    <row r="464" spans="1:2" x14ac:dyDescent="0.35">
      <c r="A464" s="12" t="s">
        <v>68</v>
      </c>
      <c r="B464" s="12">
        <v>181</v>
      </c>
    </row>
    <row r="465" spans="1:2" x14ac:dyDescent="0.35">
      <c r="A465" s="12" t="s">
        <v>74</v>
      </c>
      <c r="B465" s="12">
        <v>58</v>
      </c>
    </row>
    <row r="466" spans="1:2" x14ac:dyDescent="0.35">
      <c r="A466" s="12" t="s">
        <v>74</v>
      </c>
      <c r="B466" s="12">
        <v>138</v>
      </c>
    </row>
    <row r="467" spans="1:2" x14ac:dyDescent="0.35">
      <c r="A467" s="12" t="s">
        <v>68</v>
      </c>
      <c r="B467" s="12">
        <v>214</v>
      </c>
    </row>
    <row r="468" spans="1:2" x14ac:dyDescent="0.35">
      <c r="A468" s="12" t="s">
        <v>68</v>
      </c>
      <c r="B468" s="12">
        <v>181</v>
      </c>
    </row>
    <row r="469" spans="1:2" x14ac:dyDescent="0.35">
      <c r="A469" s="12" t="s">
        <v>74</v>
      </c>
      <c r="B469" s="12">
        <v>58</v>
      </c>
    </row>
    <row r="470" spans="1:2" x14ac:dyDescent="0.35">
      <c r="A470" s="12" t="s">
        <v>74</v>
      </c>
      <c r="B470" s="12">
        <v>138</v>
      </c>
    </row>
    <row r="471" spans="1:2" x14ac:dyDescent="0.35">
      <c r="A471" s="12" t="s">
        <v>68</v>
      </c>
      <c r="B471" s="12">
        <v>214</v>
      </c>
    </row>
    <row r="472" spans="1:2" x14ac:dyDescent="0.35">
      <c r="A472" s="12" t="s">
        <v>68</v>
      </c>
      <c r="B472" s="12">
        <v>22</v>
      </c>
    </row>
    <row r="473" spans="1:2" x14ac:dyDescent="0.35">
      <c r="A473" s="12" t="s">
        <v>68</v>
      </c>
      <c r="B473" s="12">
        <v>22</v>
      </c>
    </row>
    <row r="474" spans="1:2" x14ac:dyDescent="0.35">
      <c r="A474" s="12" t="s">
        <v>72</v>
      </c>
      <c r="B474" s="12">
        <v>165</v>
      </c>
    </row>
    <row r="475" spans="1:2" x14ac:dyDescent="0.35">
      <c r="A475" s="12" t="s">
        <v>72</v>
      </c>
      <c r="B475" s="12">
        <v>240</v>
      </c>
    </row>
    <row r="476" spans="1:2" x14ac:dyDescent="0.35">
      <c r="A476" s="12" t="s">
        <v>72</v>
      </c>
      <c r="B476" s="12">
        <v>165</v>
      </c>
    </row>
    <row r="477" spans="1:2" x14ac:dyDescent="0.35">
      <c r="A477" s="12" t="s">
        <v>72</v>
      </c>
      <c r="B477" s="12">
        <v>240</v>
      </c>
    </row>
    <row r="478" spans="1:2" x14ac:dyDescent="0.35">
      <c r="A478" s="12" t="s">
        <v>73</v>
      </c>
      <c r="B478" s="12">
        <v>20</v>
      </c>
    </row>
    <row r="479" spans="1:2" x14ac:dyDescent="0.35">
      <c r="A479" s="12" t="s">
        <v>73</v>
      </c>
      <c r="B479" s="12">
        <v>20</v>
      </c>
    </row>
    <row r="480" spans="1:2" x14ac:dyDescent="0.35">
      <c r="A480" s="12" t="s">
        <v>73</v>
      </c>
      <c r="B480" s="12">
        <v>170</v>
      </c>
    </row>
    <row r="481" spans="1:2" x14ac:dyDescent="0.35">
      <c r="A481" s="12" t="s">
        <v>72</v>
      </c>
      <c r="B481" s="12">
        <v>210</v>
      </c>
    </row>
    <row r="482" spans="1:2" x14ac:dyDescent="0.35">
      <c r="A482" s="12" t="s">
        <v>73</v>
      </c>
      <c r="B482" s="12">
        <v>170</v>
      </c>
    </row>
    <row r="483" spans="1:2" x14ac:dyDescent="0.35">
      <c r="A483" s="12" t="s">
        <v>72</v>
      </c>
      <c r="B483" s="12">
        <v>210</v>
      </c>
    </row>
    <row r="484" spans="1:2" x14ac:dyDescent="0.35">
      <c r="A484" s="12" t="s">
        <v>74</v>
      </c>
      <c r="B484" s="12">
        <v>149</v>
      </c>
    </row>
    <row r="485" spans="1:2" x14ac:dyDescent="0.35">
      <c r="A485" s="12" t="s">
        <v>68</v>
      </c>
      <c r="B485" s="12">
        <v>25</v>
      </c>
    </row>
    <row r="486" spans="1:2" x14ac:dyDescent="0.35">
      <c r="A486" s="12" t="s">
        <v>71</v>
      </c>
      <c r="B486" s="12">
        <v>232</v>
      </c>
    </row>
    <row r="487" spans="1:2" x14ac:dyDescent="0.35">
      <c r="A487" s="12" t="s">
        <v>73</v>
      </c>
      <c r="B487" s="12">
        <v>151</v>
      </c>
    </row>
    <row r="488" spans="1:2" x14ac:dyDescent="0.35">
      <c r="A488" s="12" t="s">
        <v>74</v>
      </c>
      <c r="B488" s="12">
        <v>149</v>
      </c>
    </row>
    <row r="489" spans="1:2" x14ac:dyDescent="0.35">
      <c r="A489" s="12" t="s">
        <v>68</v>
      </c>
      <c r="B489" s="12">
        <v>25</v>
      </c>
    </row>
    <row r="490" spans="1:2" x14ac:dyDescent="0.35">
      <c r="A490" s="12" t="s">
        <v>71</v>
      </c>
      <c r="B490" s="12">
        <v>232</v>
      </c>
    </row>
    <row r="491" spans="1:2" x14ac:dyDescent="0.35">
      <c r="A491" s="12" t="s">
        <v>73</v>
      </c>
      <c r="B491" s="12">
        <v>151</v>
      </c>
    </row>
    <row r="492" spans="1:2" x14ac:dyDescent="0.35">
      <c r="A492" s="12" t="s">
        <v>68</v>
      </c>
      <c r="B492" s="12">
        <v>75</v>
      </c>
    </row>
    <row r="493" spans="1:2" x14ac:dyDescent="0.35">
      <c r="A493" s="12" t="s">
        <v>68</v>
      </c>
      <c r="B493" s="12">
        <v>75</v>
      </c>
    </row>
    <row r="494" spans="1:2" x14ac:dyDescent="0.35">
      <c r="A494" s="12" t="s">
        <v>74</v>
      </c>
      <c r="B494" s="12">
        <v>146</v>
      </c>
    </row>
    <row r="495" spans="1:2" x14ac:dyDescent="0.35">
      <c r="A495" s="12" t="s">
        <v>73</v>
      </c>
      <c r="B495" s="12">
        <v>91</v>
      </c>
    </row>
    <row r="496" spans="1:2" x14ac:dyDescent="0.35">
      <c r="A496" s="12" t="s">
        <v>74</v>
      </c>
      <c r="B496" s="12">
        <v>146</v>
      </c>
    </row>
    <row r="497" spans="1:2" x14ac:dyDescent="0.35">
      <c r="A497" s="12" t="s">
        <v>73</v>
      </c>
      <c r="B497" s="12">
        <v>91</v>
      </c>
    </row>
    <row r="498" spans="1:2" x14ac:dyDescent="0.35">
      <c r="A498" s="12" t="s">
        <v>73</v>
      </c>
      <c r="B498" s="12">
        <v>125</v>
      </c>
    </row>
    <row r="499" spans="1:2" x14ac:dyDescent="0.35">
      <c r="A499" s="12" t="s">
        <v>73</v>
      </c>
      <c r="B499" s="12">
        <v>125</v>
      </c>
    </row>
    <row r="500" spans="1:2" x14ac:dyDescent="0.35">
      <c r="A500" s="12" t="s">
        <v>71</v>
      </c>
      <c r="B500" s="12">
        <v>181</v>
      </c>
    </row>
    <row r="501" spans="1:2" x14ac:dyDescent="0.35">
      <c r="A501" s="12" t="s">
        <v>72</v>
      </c>
      <c r="B501" s="12">
        <v>49</v>
      </c>
    </row>
    <row r="502" spans="1:2" x14ac:dyDescent="0.35">
      <c r="A502" s="12" t="s">
        <v>71</v>
      </c>
      <c r="B502" s="12">
        <v>181</v>
      </c>
    </row>
    <row r="503" spans="1:2" x14ac:dyDescent="0.35">
      <c r="A503" s="12" t="s">
        <v>72</v>
      </c>
      <c r="B503" s="12">
        <v>49</v>
      </c>
    </row>
    <row r="504" spans="1:2" x14ac:dyDescent="0.35">
      <c r="A504" s="12" t="s">
        <v>73</v>
      </c>
      <c r="B504" s="12">
        <v>63</v>
      </c>
    </row>
    <row r="505" spans="1:2" x14ac:dyDescent="0.35">
      <c r="A505" s="12" t="s">
        <v>74</v>
      </c>
      <c r="B505" s="12">
        <v>5</v>
      </c>
    </row>
    <row r="506" spans="1:2" x14ac:dyDescent="0.35">
      <c r="A506" s="12" t="s">
        <v>73</v>
      </c>
      <c r="B506" s="12">
        <v>63</v>
      </c>
    </row>
    <row r="507" spans="1:2" x14ac:dyDescent="0.35">
      <c r="A507" s="12" t="s">
        <v>74</v>
      </c>
      <c r="B507" s="12">
        <v>5</v>
      </c>
    </row>
    <row r="508" spans="1:2" x14ac:dyDescent="0.35">
      <c r="A508" s="12" t="s">
        <v>74</v>
      </c>
      <c r="B508" s="12">
        <v>218</v>
      </c>
    </row>
    <row r="509" spans="1:2" x14ac:dyDescent="0.35">
      <c r="A509" s="12" t="s">
        <v>74</v>
      </c>
      <c r="B509" s="12">
        <v>218</v>
      </c>
    </row>
    <row r="510" spans="1:2" x14ac:dyDescent="0.35">
      <c r="A510" s="12" t="s">
        <v>72</v>
      </c>
      <c r="B510" s="12">
        <v>229</v>
      </c>
    </row>
    <row r="511" spans="1:2" x14ac:dyDescent="0.35">
      <c r="A511" s="12" t="s">
        <v>72</v>
      </c>
      <c r="B511" s="12">
        <v>229</v>
      </c>
    </row>
    <row r="512" spans="1:2" x14ac:dyDescent="0.35">
      <c r="A512" s="12" t="s">
        <v>72</v>
      </c>
      <c r="B512" s="12">
        <v>199</v>
      </c>
    </row>
    <row r="513" spans="1:2" x14ac:dyDescent="0.35">
      <c r="A513" s="12" t="s">
        <v>72</v>
      </c>
      <c r="B513" s="12">
        <v>199</v>
      </c>
    </row>
    <row r="514" spans="1:2" x14ac:dyDescent="0.35">
      <c r="A514" s="12" t="s">
        <v>72</v>
      </c>
      <c r="B514" s="12">
        <v>224</v>
      </c>
    </row>
    <row r="515" spans="1:2" x14ac:dyDescent="0.35">
      <c r="A515" s="12" t="s">
        <v>72</v>
      </c>
      <c r="B515" s="12">
        <v>224</v>
      </c>
    </row>
    <row r="516" spans="1:2" x14ac:dyDescent="0.35">
      <c r="A516" s="12" t="s">
        <v>74</v>
      </c>
      <c r="B516" s="12">
        <v>151</v>
      </c>
    </row>
    <row r="517" spans="1:2" x14ac:dyDescent="0.35">
      <c r="A517" s="12" t="s">
        <v>72</v>
      </c>
      <c r="B517" s="12">
        <v>230</v>
      </c>
    </row>
    <row r="518" spans="1:2" x14ac:dyDescent="0.35">
      <c r="A518" s="12" t="s">
        <v>73</v>
      </c>
      <c r="B518" s="12">
        <v>146</v>
      </c>
    </row>
    <row r="519" spans="1:2" x14ac:dyDescent="0.35">
      <c r="A519" s="12" t="s">
        <v>74</v>
      </c>
      <c r="B519" s="12">
        <v>151</v>
      </c>
    </row>
    <row r="520" spans="1:2" x14ac:dyDescent="0.35">
      <c r="A520" s="12" t="s">
        <v>72</v>
      </c>
      <c r="B520" s="12">
        <v>230</v>
      </c>
    </row>
    <row r="521" spans="1:2" x14ac:dyDescent="0.35">
      <c r="A521" s="12" t="s">
        <v>73</v>
      </c>
      <c r="B521" s="12">
        <v>146</v>
      </c>
    </row>
    <row r="522" spans="1:2" x14ac:dyDescent="0.35">
      <c r="A522" s="12" t="s">
        <v>72</v>
      </c>
      <c r="B522" s="12">
        <v>24</v>
      </c>
    </row>
    <row r="523" spans="1:2" x14ac:dyDescent="0.35">
      <c r="A523" s="12" t="s">
        <v>68</v>
      </c>
      <c r="B523" s="12">
        <v>64</v>
      </c>
    </row>
    <row r="524" spans="1:2" x14ac:dyDescent="0.35">
      <c r="A524" s="12" t="s">
        <v>68</v>
      </c>
      <c r="B524" s="12">
        <v>4</v>
      </c>
    </row>
    <row r="525" spans="1:2" x14ac:dyDescent="0.35">
      <c r="A525" s="12" t="s">
        <v>72</v>
      </c>
      <c r="B525" s="12">
        <v>24</v>
      </c>
    </row>
    <row r="526" spans="1:2" x14ac:dyDescent="0.35">
      <c r="A526" s="12" t="s">
        <v>68</v>
      </c>
      <c r="B526" s="12">
        <v>64</v>
      </c>
    </row>
    <row r="527" spans="1:2" x14ac:dyDescent="0.35">
      <c r="A527" s="12" t="s">
        <v>68</v>
      </c>
      <c r="B527" s="12">
        <v>4</v>
      </c>
    </row>
    <row r="528" spans="1:2" x14ac:dyDescent="0.35">
      <c r="A528" s="12" t="s">
        <v>72</v>
      </c>
      <c r="B528" s="12">
        <v>89</v>
      </c>
    </row>
    <row r="529" spans="1:2" x14ac:dyDescent="0.35">
      <c r="A529" s="12" t="s">
        <v>68</v>
      </c>
      <c r="B529" s="12">
        <v>137</v>
      </c>
    </row>
    <row r="530" spans="1:2" x14ac:dyDescent="0.35">
      <c r="A530" s="12" t="s">
        <v>72</v>
      </c>
      <c r="B530" s="12">
        <v>89</v>
      </c>
    </row>
    <row r="531" spans="1:2" x14ac:dyDescent="0.35">
      <c r="A531" s="12" t="s">
        <v>68</v>
      </c>
      <c r="B531" s="12">
        <v>137</v>
      </c>
    </row>
    <row r="532" spans="1:2" x14ac:dyDescent="0.35">
      <c r="A532" s="12" t="s">
        <v>72</v>
      </c>
      <c r="B532" s="12">
        <v>211</v>
      </c>
    </row>
    <row r="533" spans="1:2" x14ac:dyDescent="0.35">
      <c r="A533" s="12" t="s">
        <v>68</v>
      </c>
      <c r="B533" s="12">
        <v>218</v>
      </c>
    </row>
    <row r="534" spans="1:2" x14ac:dyDescent="0.35">
      <c r="A534" s="12" t="s">
        <v>72</v>
      </c>
      <c r="B534" s="12">
        <v>72</v>
      </c>
    </row>
    <row r="535" spans="1:2" x14ac:dyDescent="0.35">
      <c r="A535" s="12" t="s">
        <v>72</v>
      </c>
      <c r="B535" s="12">
        <v>211</v>
      </c>
    </row>
    <row r="536" spans="1:2" x14ac:dyDescent="0.35">
      <c r="A536" s="12" t="s">
        <v>68</v>
      </c>
      <c r="B536" s="12">
        <v>218</v>
      </c>
    </row>
    <row r="537" spans="1:2" x14ac:dyDescent="0.35">
      <c r="A537" s="12" t="s">
        <v>72</v>
      </c>
      <c r="B537" s="12">
        <v>72</v>
      </c>
    </row>
    <row r="538" spans="1:2" x14ac:dyDescent="0.35">
      <c r="A538" s="12" t="s">
        <v>72</v>
      </c>
      <c r="B538" s="12">
        <v>30</v>
      </c>
    </row>
    <row r="539" spans="1:2" x14ac:dyDescent="0.35">
      <c r="A539" s="12" t="s">
        <v>72</v>
      </c>
      <c r="B539" s="12">
        <v>30</v>
      </c>
    </row>
    <row r="540" spans="1:2" x14ac:dyDescent="0.35">
      <c r="A540" s="12" t="s">
        <v>68</v>
      </c>
      <c r="B540" s="12">
        <v>118</v>
      </c>
    </row>
    <row r="541" spans="1:2" x14ac:dyDescent="0.35">
      <c r="A541" s="12" t="s">
        <v>72</v>
      </c>
      <c r="B541" s="12">
        <v>175</v>
      </c>
    </row>
    <row r="542" spans="1:2" x14ac:dyDescent="0.35">
      <c r="A542" s="12" t="s">
        <v>68</v>
      </c>
      <c r="B542" s="12">
        <v>118</v>
      </c>
    </row>
    <row r="543" spans="1:2" x14ac:dyDescent="0.35">
      <c r="A543" s="12" t="s">
        <v>72</v>
      </c>
      <c r="B543" s="12">
        <v>175</v>
      </c>
    </row>
    <row r="544" spans="1:2" x14ac:dyDescent="0.35">
      <c r="A544" s="12" t="s">
        <v>68</v>
      </c>
      <c r="B544" s="12">
        <v>126</v>
      </c>
    </row>
    <row r="545" spans="1:2" x14ac:dyDescent="0.35">
      <c r="A545" s="12" t="s">
        <v>71</v>
      </c>
      <c r="B545" s="12">
        <v>33</v>
      </c>
    </row>
    <row r="546" spans="1:2" x14ac:dyDescent="0.35">
      <c r="A546" s="12" t="s">
        <v>74</v>
      </c>
      <c r="B546" s="12">
        <v>144</v>
      </c>
    </row>
    <row r="547" spans="1:2" x14ac:dyDescent="0.35">
      <c r="A547" s="12" t="s">
        <v>74</v>
      </c>
      <c r="B547" s="12">
        <v>242</v>
      </c>
    </row>
    <row r="548" spans="1:2" x14ac:dyDescent="0.35">
      <c r="A548" s="12" t="s">
        <v>68</v>
      </c>
      <c r="B548" s="12">
        <v>126</v>
      </c>
    </row>
    <row r="549" spans="1:2" x14ac:dyDescent="0.35">
      <c r="A549" s="12" t="s">
        <v>71</v>
      </c>
      <c r="B549" s="12">
        <v>33</v>
      </c>
    </row>
    <row r="550" spans="1:2" x14ac:dyDescent="0.35">
      <c r="A550" s="12" t="s">
        <v>74</v>
      </c>
      <c r="B550" s="12">
        <v>144</v>
      </c>
    </row>
    <row r="551" spans="1:2" x14ac:dyDescent="0.35">
      <c r="A551" s="12" t="s">
        <v>74</v>
      </c>
      <c r="B551" s="12">
        <v>242</v>
      </c>
    </row>
    <row r="552" spans="1:2" x14ac:dyDescent="0.35">
      <c r="A552" s="12" t="s">
        <v>74</v>
      </c>
      <c r="B552" s="12">
        <v>166</v>
      </c>
    </row>
    <row r="553" spans="1:2" x14ac:dyDescent="0.35">
      <c r="A553" s="12" t="s">
        <v>74</v>
      </c>
      <c r="B553" s="12">
        <v>166</v>
      </c>
    </row>
    <row r="554" spans="1:2" x14ac:dyDescent="0.35">
      <c r="A554" s="12" t="s">
        <v>74</v>
      </c>
      <c r="B554" s="12">
        <v>91</v>
      </c>
    </row>
    <row r="555" spans="1:2" x14ac:dyDescent="0.35">
      <c r="A555" s="12" t="s">
        <v>68</v>
      </c>
      <c r="B555" s="12">
        <v>198</v>
      </c>
    </row>
    <row r="556" spans="1:2" x14ac:dyDescent="0.35">
      <c r="A556" s="12" t="s">
        <v>73</v>
      </c>
      <c r="B556" s="12">
        <v>163</v>
      </c>
    </row>
    <row r="557" spans="1:2" x14ac:dyDescent="0.35">
      <c r="A557" s="12" t="s">
        <v>74</v>
      </c>
      <c r="B557" s="12">
        <v>248</v>
      </c>
    </row>
    <row r="558" spans="1:2" x14ac:dyDescent="0.35">
      <c r="A558" s="12" t="s">
        <v>72</v>
      </c>
      <c r="B558" s="12">
        <v>102</v>
      </c>
    </row>
    <row r="559" spans="1:2" x14ac:dyDescent="0.35">
      <c r="A559" s="12" t="s">
        <v>68</v>
      </c>
      <c r="B559" s="12">
        <v>198</v>
      </c>
    </row>
    <row r="560" spans="1:2" x14ac:dyDescent="0.35">
      <c r="A560" s="12" t="s">
        <v>68</v>
      </c>
      <c r="B560" s="12">
        <v>104</v>
      </c>
    </row>
    <row r="561" spans="1:2" x14ac:dyDescent="0.35">
      <c r="A561" s="12" t="s">
        <v>74</v>
      </c>
      <c r="B561" s="12">
        <v>247</v>
      </c>
    </row>
    <row r="562" spans="1:2" x14ac:dyDescent="0.35">
      <c r="A562" s="12" t="s">
        <v>73</v>
      </c>
      <c r="B562" s="12">
        <v>65</v>
      </c>
    </row>
    <row r="563" spans="1:2" x14ac:dyDescent="0.35">
      <c r="A563" s="12" t="s">
        <v>73</v>
      </c>
      <c r="B563" s="12">
        <v>235</v>
      </c>
    </row>
    <row r="564" spans="1:2" x14ac:dyDescent="0.35">
      <c r="A564" s="12" t="s">
        <v>71</v>
      </c>
      <c r="B564" s="12">
        <v>67</v>
      </c>
    </row>
    <row r="565" spans="1:2" x14ac:dyDescent="0.35">
      <c r="A565" s="12" t="s">
        <v>71</v>
      </c>
      <c r="B565" s="12">
        <v>138</v>
      </c>
    </row>
    <row r="566" spans="1:2" x14ac:dyDescent="0.35">
      <c r="A566" s="12" t="s">
        <v>73</v>
      </c>
      <c r="B566" s="12">
        <v>9</v>
      </c>
    </row>
    <row r="567" spans="1:2" x14ac:dyDescent="0.35">
      <c r="A567" s="12" t="s">
        <v>74</v>
      </c>
      <c r="B567" s="12">
        <v>218</v>
      </c>
    </row>
    <row r="568" spans="1:2" x14ac:dyDescent="0.35">
      <c r="A568" s="12" t="s">
        <v>74</v>
      </c>
      <c r="B568" s="12">
        <v>45</v>
      </c>
    </row>
    <row r="569" spans="1:2" x14ac:dyDescent="0.35">
      <c r="A569" s="12" t="s">
        <v>73</v>
      </c>
      <c r="B569" s="12">
        <v>239</v>
      </c>
    </row>
    <row r="570" spans="1:2" x14ac:dyDescent="0.35">
      <c r="A570" s="12" t="s">
        <v>74</v>
      </c>
      <c r="B570" s="12">
        <v>96</v>
      </c>
    </row>
    <row r="571" spans="1:2" x14ac:dyDescent="0.35">
      <c r="A571" s="12" t="s">
        <v>68</v>
      </c>
      <c r="B571" s="12">
        <v>154</v>
      </c>
    </row>
    <row r="572" spans="1:2" x14ac:dyDescent="0.35">
      <c r="A572" s="12" t="s">
        <v>73</v>
      </c>
      <c r="B572" s="12">
        <v>200</v>
      </c>
    </row>
    <row r="573" spans="1:2" x14ac:dyDescent="0.35">
      <c r="A573" s="12" t="s">
        <v>72</v>
      </c>
      <c r="B573" s="12">
        <v>248</v>
      </c>
    </row>
    <row r="574" spans="1:2" x14ac:dyDescent="0.35">
      <c r="A574" s="12" t="s">
        <v>74</v>
      </c>
      <c r="B574" s="12">
        <v>207</v>
      </c>
    </row>
    <row r="575" spans="1:2" x14ac:dyDescent="0.35">
      <c r="A575" s="12" t="s">
        <v>73</v>
      </c>
      <c r="B575" s="12">
        <v>80</v>
      </c>
    </row>
    <row r="576" spans="1:2" x14ac:dyDescent="0.35">
      <c r="A576" s="12" t="s">
        <v>71</v>
      </c>
      <c r="B576" s="12">
        <v>232</v>
      </c>
    </row>
    <row r="577" spans="1:2" x14ac:dyDescent="0.35">
      <c r="A577" s="12" t="s">
        <v>74</v>
      </c>
      <c r="B577" s="12">
        <v>188</v>
      </c>
    </row>
    <row r="578" spans="1:2" x14ac:dyDescent="0.35">
      <c r="A578" s="12" t="s">
        <v>72</v>
      </c>
      <c r="B578" s="12">
        <v>175</v>
      </c>
    </row>
    <row r="579" spans="1:2" x14ac:dyDescent="0.35">
      <c r="A579" s="12" t="s">
        <v>74</v>
      </c>
      <c r="B579" s="12">
        <v>145</v>
      </c>
    </row>
    <row r="580" spans="1:2" x14ac:dyDescent="0.35">
      <c r="A580" s="12" t="s">
        <v>74</v>
      </c>
      <c r="B580" s="12">
        <v>114</v>
      </c>
    </row>
    <row r="581" spans="1:2" x14ac:dyDescent="0.35">
      <c r="A581" s="12" t="s">
        <v>74</v>
      </c>
      <c r="B581" s="12">
        <v>4</v>
      </c>
    </row>
    <row r="582" spans="1:2" x14ac:dyDescent="0.35">
      <c r="A582" s="12" t="s">
        <v>68</v>
      </c>
      <c r="B582" s="12">
        <v>110</v>
      </c>
    </row>
    <row r="583" spans="1:2" x14ac:dyDescent="0.35">
      <c r="A583" s="12" t="s">
        <v>74</v>
      </c>
      <c r="B583" s="12">
        <v>97</v>
      </c>
    </row>
    <row r="584" spans="1:2" x14ac:dyDescent="0.35">
      <c r="A584" s="12" t="s">
        <v>71</v>
      </c>
      <c r="B584" s="12">
        <v>197</v>
      </c>
    </row>
    <row r="585" spans="1:2" x14ac:dyDescent="0.35">
      <c r="A585" s="12" t="s">
        <v>74</v>
      </c>
      <c r="B585" s="12">
        <v>80</v>
      </c>
    </row>
    <row r="586" spans="1:2" x14ac:dyDescent="0.35">
      <c r="A586" s="12" t="s">
        <v>73</v>
      </c>
      <c r="B586" s="12">
        <v>152</v>
      </c>
    </row>
    <row r="587" spans="1:2" x14ac:dyDescent="0.35">
      <c r="A587" s="12" t="s">
        <v>72</v>
      </c>
      <c r="B587" s="12">
        <v>209</v>
      </c>
    </row>
    <row r="588" spans="1:2" x14ac:dyDescent="0.35">
      <c r="A588" s="12" t="s">
        <v>68</v>
      </c>
      <c r="B588" s="12">
        <v>122</v>
      </c>
    </row>
    <row r="589" spans="1:2" x14ac:dyDescent="0.35">
      <c r="A589" s="12" t="s">
        <v>73</v>
      </c>
      <c r="B589" s="12">
        <v>79</v>
      </c>
    </row>
    <row r="590" spans="1:2" x14ac:dyDescent="0.35">
      <c r="A590" s="12" t="s">
        <v>72</v>
      </c>
      <c r="B590" s="12">
        <v>47</v>
      </c>
    </row>
    <row r="591" spans="1:2" x14ac:dyDescent="0.35">
      <c r="A591" s="12" t="s">
        <v>68</v>
      </c>
      <c r="B591" s="12">
        <v>22</v>
      </c>
    </row>
    <row r="592" spans="1:2" x14ac:dyDescent="0.35">
      <c r="A592" s="12" t="s">
        <v>68</v>
      </c>
      <c r="B592" s="12">
        <v>145</v>
      </c>
    </row>
    <row r="593" spans="1:2" x14ac:dyDescent="0.35">
      <c r="A593" s="12" t="s">
        <v>73</v>
      </c>
      <c r="B593" s="12">
        <v>79</v>
      </c>
    </row>
    <row r="594" spans="1:2" x14ac:dyDescent="0.35">
      <c r="A594" s="12" t="s">
        <v>73</v>
      </c>
      <c r="B594" s="12">
        <v>205</v>
      </c>
    </row>
    <row r="595" spans="1:2" x14ac:dyDescent="0.35">
      <c r="A595" s="12" t="s">
        <v>74</v>
      </c>
      <c r="B595" s="12">
        <v>203</v>
      </c>
    </row>
    <row r="596" spans="1:2" x14ac:dyDescent="0.35">
      <c r="A596" s="12" t="s">
        <v>68</v>
      </c>
      <c r="B596" s="12">
        <v>121</v>
      </c>
    </row>
    <row r="597" spans="1:2" x14ac:dyDescent="0.35">
      <c r="A597" s="12" t="s">
        <v>74</v>
      </c>
      <c r="B597" s="12">
        <v>190</v>
      </c>
    </row>
    <row r="598" spans="1:2" x14ac:dyDescent="0.35">
      <c r="A598" s="12" t="s">
        <v>72</v>
      </c>
      <c r="B598" s="12">
        <v>105</v>
      </c>
    </row>
    <row r="599" spans="1:2" x14ac:dyDescent="0.35">
      <c r="A599" s="12" t="s">
        <v>73</v>
      </c>
      <c r="B599" s="12">
        <v>227</v>
      </c>
    </row>
    <row r="600" spans="1:2" x14ac:dyDescent="0.35">
      <c r="A600" s="12" t="s">
        <v>73</v>
      </c>
      <c r="B600" s="12">
        <v>212</v>
      </c>
    </row>
    <row r="601" spans="1:2" x14ac:dyDescent="0.35">
      <c r="A601" s="12" t="s">
        <v>73</v>
      </c>
      <c r="B601" s="12">
        <v>28</v>
      </c>
    </row>
    <row r="602" spans="1:2" x14ac:dyDescent="0.35">
      <c r="A602" s="12" t="s">
        <v>72</v>
      </c>
      <c r="B602" s="12">
        <v>72</v>
      </c>
    </row>
    <row r="603" spans="1:2" x14ac:dyDescent="0.35">
      <c r="A603" s="12" t="s">
        <v>74</v>
      </c>
      <c r="B603" s="12">
        <v>227</v>
      </c>
    </row>
    <row r="604" spans="1:2" x14ac:dyDescent="0.35">
      <c r="A604" s="12" t="s">
        <v>74</v>
      </c>
      <c r="B604" s="12">
        <v>232</v>
      </c>
    </row>
    <row r="605" spans="1:2" x14ac:dyDescent="0.35">
      <c r="A605" s="12" t="s">
        <v>71</v>
      </c>
      <c r="B605" s="12">
        <v>144</v>
      </c>
    </row>
    <row r="606" spans="1:2" x14ac:dyDescent="0.35">
      <c r="A606" s="12" t="s">
        <v>71</v>
      </c>
      <c r="B606" s="12">
        <v>31</v>
      </c>
    </row>
    <row r="607" spans="1:2" x14ac:dyDescent="0.35">
      <c r="A607" s="12" t="s">
        <v>72</v>
      </c>
      <c r="B607" s="12">
        <v>198</v>
      </c>
    </row>
    <row r="608" spans="1:2" x14ac:dyDescent="0.35">
      <c r="A608" s="12" t="s">
        <v>72</v>
      </c>
      <c r="B608" s="12">
        <v>187</v>
      </c>
    </row>
    <row r="609" spans="1:2" x14ac:dyDescent="0.35">
      <c r="A609" s="12" t="s">
        <v>73</v>
      </c>
      <c r="B609" s="12">
        <v>118</v>
      </c>
    </row>
    <row r="610" spans="1:2" x14ac:dyDescent="0.35">
      <c r="A610" s="12" t="s">
        <v>74</v>
      </c>
      <c r="B610" s="12">
        <v>45</v>
      </c>
    </row>
    <row r="611" spans="1:2" x14ac:dyDescent="0.35">
      <c r="A611" s="12" t="s">
        <v>72</v>
      </c>
      <c r="B611" s="12">
        <v>157</v>
      </c>
    </row>
    <row r="612" spans="1:2" x14ac:dyDescent="0.35">
      <c r="A612" s="12" t="s">
        <v>71</v>
      </c>
      <c r="B612" s="12">
        <v>68</v>
      </c>
    </row>
    <row r="613" spans="1:2" x14ac:dyDescent="0.35">
      <c r="A613" s="12" t="s">
        <v>72</v>
      </c>
      <c r="B613" s="12">
        <v>114</v>
      </c>
    </row>
    <row r="614" spans="1:2" x14ac:dyDescent="0.35">
      <c r="A614" s="12" t="s">
        <v>72</v>
      </c>
      <c r="B614" s="12">
        <v>83</v>
      </c>
    </row>
    <row r="615" spans="1:2" x14ac:dyDescent="0.35">
      <c r="A615" s="12" t="s">
        <v>73</v>
      </c>
      <c r="B615" s="12">
        <v>63</v>
      </c>
    </row>
    <row r="616" spans="1:2" x14ac:dyDescent="0.35">
      <c r="A616" s="12" t="s">
        <v>68</v>
      </c>
      <c r="B616" s="12">
        <v>40</v>
      </c>
    </row>
    <row r="617" spans="1:2" x14ac:dyDescent="0.35">
      <c r="A617" s="12" t="s">
        <v>68</v>
      </c>
      <c r="B617" s="12">
        <v>245</v>
      </c>
    </row>
    <row r="618" spans="1:2" x14ac:dyDescent="0.35">
      <c r="A618" s="12" t="s">
        <v>68</v>
      </c>
      <c r="B618" s="12">
        <v>146</v>
      </c>
    </row>
    <row r="619" spans="1:2" x14ac:dyDescent="0.35">
      <c r="A619" s="12" t="s">
        <v>74</v>
      </c>
      <c r="B619" s="12">
        <v>114</v>
      </c>
    </row>
    <row r="620" spans="1:2" x14ac:dyDescent="0.35">
      <c r="A620" s="12" t="s">
        <v>74</v>
      </c>
      <c r="B620" s="12">
        <v>178</v>
      </c>
    </row>
    <row r="621" spans="1:2" x14ac:dyDescent="0.35">
      <c r="A621" s="12" t="s">
        <v>74</v>
      </c>
      <c r="B621" s="12">
        <v>69</v>
      </c>
    </row>
    <row r="622" spans="1:2" x14ac:dyDescent="0.35">
      <c r="A622" s="12" t="s">
        <v>71</v>
      </c>
      <c r="B622" s="12">
        <v>192</v>
      </c>
    </row>
    <row r="623" spans="1:2" x14ac:dyDescent="0.35">
      <c r="A623" s="12" t="s">
        <v>68</v>
      </c>
      <c r="B623" s="12">
        <v>202</v>
      </c>
    </row>
    <row r="624" spans="1:2" x14ac:dyDescent="0.35">
      <c r="A624" s="12" t="s">
        <v>68</v>
      </c>
      <c r="B624" s="12">
        <v>107</v>
      </c>
    </row>
    <row r="625" spans="1:2" x14ac:dyDescent="0.35">
      <c r="A625" s="12" t="s">
        <v>74</v>
      </c>
      <c r="B625" s="12">
        <v>7</v>
      </c>
    </row>
    <row r="626" spans="1:2" x14ac:dyDescent="0.35">
      <c r="A626" s="12" t="s">
        <v>68</v>
      </c>
      <c r="B626" s="12">
        <v>181</v>
      </c>
    </row>
    <row r="627" spans="1:2" x14ac:dyDescent="0.35">
      <c r="A627" s="12" t="s">
        <v>74</v>
      </c>
      <c r="B627" s="12">
        <v>234</v>
      </c>
    </row>
    <row r="628" spans="1:2" x14ac:dyDescent="0.35">
      <c r="A628" s="12" t="s">
        <v>74</v>
      </c>
      <c r="B628" s="12">
        <v>229</v>
      </c>
    </row>
    <row r="629" spans="1:2" x14ac:dyDescent="0.35">
      <c r="A629" s="12" t="s">
        <v>72</v>
      </c>
      <c r="B629" s="12">
        <v>188</v>
      </c>
    </row>
    <row r="630" spans="1:2" x14ac:dyDescent="0.35">
      <c r="A630" s="12" t="s">
        <v>74</v>
      </c>
      <c r="B630" s="12">
        <v>177</v>
      </c>
    </row>
    <row r="631" spans="1:2" x14ac:dyDescent="0.35">
      <c r="A631" s="12" t="s">
        <v>72</v>
      </c>
      <c r="B631" s="12">
        <v>14</v>
      </c>
    </row>
    <row r="632" spans="1:2" x14ac:dyDescent="0.35">
      <c r="A632" s="12" t="s">
        <v>68</v>
      </c>
      <c r="B632" s="12">
        <v>245</v>
      </c>
    </row>
    <row r="633" spans="1:2" x14ac:dyDescent="0.35">
      <c r="A633" s="12" t="s">
        <v>68</v>
      </c>
      <c r="B633" s="12">
        <v>165</v>
      </c>
    </row>
    <row r="634" spans="1:2" x14ac:dyDescent="0.35">
      <c r="A634" s="12" t="s">
        <v>68</v>
      </c>
      <c r="B634" s="12">
        <v>121</v>
      </c>
    </row>
    <row r="635" spans="1:2" x14ac:dyDescent="0.35">
      <c r="A635" s="12" t="s">
        <v>73</v>
      </c>
      <c r="B635" s="12">
        <v>79</v>
      </c>
    </row>
    <row r="636" spans="1:2" x14ac:dyDescent="0.35">
      <c r="A636" s="12" t="s">
        <v>73</v>
      </c>
      <c r="B636" s="12">
        <v>69</v>
      </c>
    </row>
    <row r="637" spans="1:2" x14ac:dyDescent="0.35">
      <c r="A637" s="12" t="s">
        <v>73</v>
      </c>
      <c r="B637" s="12">
        <v>11</v>
      </c>
    </row>
    <row r="638" spans="1:2" x14ac:dyDescent="0.35">
      <c r="A638" s="12" t="s">
        <v>68</v>
      </c>
      <c r="B638" s="12">
        <v>150</v>
      </c>
    </row>
    <row r="639" spans="1:2" x14ac:dyDescent="0.35">
      <c r="A639" s="12" t="s">
        <v>73</v>
      </c>
      <c r="B639" s="12">
        <v>236</v>
      </c>
    </row>
    <row r="640" spans="1:2" x14ac:dyDescent="0.35">
      <c r="A640" s="12" t="s">
        <v>68</v>
      </c>
      <c r="B640" s="12">
        <v>247</v>
      </c>
    </row>
    <row r="641" spans="1:2" x14ac:dyDescent="0.35">
      <c r="A641" s="12" t="s">
        <v>68</v>
      </c>
      <c r="B641" s="12">
        <v>70</v>
      </c>
    </row>
    <row r="642" spans="1:2" x14ac:dyDescent="0.35">
      <c r="A642" s="12" t="s">
        <v>74</v>
      </c>
      <c r="B642" s="12">
        <v>135</v>
      </c>
    </row>
    <row r="643" spans="1:2" x14ac:dyDescent="0.35">
      <c r="A643" s="12" t="s">
        <v>73</v>
      </c>
      <c r="B643" s="12">
        <v>224</v>
      </c>
    </row>
    <row r="644" spans="1:2" x14ac:dyDescent="0.35">
      <c r="A644" s="12" t="s">
        <v>74</v>
      </c>
      <c r="B644" s="12">
        <v>239</v>
      </c>
    </row>
    <row r="645" spans="1:2" x14ac:dyDescent="0.35">
      <c r="A645" s="12" t="s">
        <v>74</v>
      </c>
      <c r="B645" s="12">
        <v>38</v>
      </c>
    </row>
    <row r="646" spans="1:2" x14ac:dyDescent="0.35">
      <c r="A646" s="12" t="s">
        <v>72</v>
      </c>
      <c r="B646" s="12">
        <v>121</v>
      </c>
    </row>
    <row r="647" spans="1:2" x14ac:dyDescent="0.35">
      <c r="A647" s="12" t="s">
        <v>73</v>
      </c>
      <c r="B647" s="12">
        <v>9</v>
      </c>
    </row>
    <row r="648" spans="1:2" x14ac:dyDescent="0.35">
      <c r="A648" s="12" t="s">
        <v>68</v>
      </c>
      <c r="B648" s="12">
        <v>88</v>
      </c>
    </row>
    <row r="649" spans="1:2" x14ac:dyDescent="0.35">
      <c r="A649" s="12" t="s">
        <v>72</v>
      </c>
      <c r="B649" s="12">
        <v>95</v>
      </c>
    </row>
    <row r="650" spans="1:2" x14ac:dyDescent="0.35">
      <c r="A650" s="12" t="s">
        <v>68</v>
      </c>
      <c r="B650" s="12">
        <v>132</v>
      </c>
    </row>
    <row r="651" spans="1:2" x14ac:dyDescent="0.35">
      <c r="A651" s="12" t="s">
        <v>68</v>
      </c>
      <c r="B651" s="12">
        <v>162</v>
      </c>
    </row>
    <row r="652" spans="1:2" x14ac:dyDescent="0.35">
      <c r="A652" s="12" t="s">
        <v>74</v>
      </c>
      <c r="B652" s="12">
        <v>224</v>
      </c>
    </row>
    <row r="653" spans="1:2" x14ac:dyDescent="0.35">
      <c r="A653" s="12" t="s">
        <v>73</v>
      </c>
      <c r="B653" s="12">
        <v>198</v>
      </c>
    </row>
    <row r="654" spans="1:2" x14ac:dyDescent="0.35">
      <c r="A654" s="12" t="s">
        <v>73</v>
      </c>
      <c r="B654" s="12">
        <v>86</v>
      </c>
    </row>
    <row r="655" spans="1:2" x14ac:dyDescent="0.35">
      <c r="A655" s="12" t="s">
        <v>72</v>
      </c>
      <c r="B655" s="12">
        <v>198</v>
      </c>
    </row>
    <row r="656" spans="1:2" x14ac:dyDescent="0.35">
      <c r="A656" s="12" t="s">
        <v>72</v>
      </c>
      <c r="B656" s="12">
        <v>93</v>
      </c>
    </row>
    <row r="657" spans="1:2" x14ac:dyDescent="0.35">
      <c r="A657" s="12" t="s">
        <v>74</v>
      </c>
      <c r="B657" s="12">
        <v>177</v>
      </c>
    </row>
    <row r="658" spans="1:2" x14ac:dyDescent="0.35">
      <c r="A658" s="12" t="s">
        <v>68</v>
      </c>
      <c r="B658" s="12">
        <v>26</v>
      </c>
    </row>
    <row r="659" spans="1:2" x14ac:dyDescent="0.35">
      <c r="A659" s="12" t="s">
        <v>73</v>
      </c>
      <c r="B659" s="12">
        <v>241</v>
      </c>
    </row>
    <row r="660" spans="1:2" x14ac:dyDescent="0.35">
      <c r="A660" s="12" t="s">
        <v>68</v>
      </c>
      <c r="B660" s="12">
        <v>178</v>
      </c>
    </row>
    <row r="661" spans="1:2" x14ac:dyDescent="0.35">
      <c r="A661" s="12" t="s">
        <v>72</v>
      </c>
      <c r="B661" s="12">
        <v>49</v>
      </c>
    </row>
    <row r="662" spans="1:2" x14ac:dyDescent="0.35">
      <c r="A662" s="12" t="s">
        <v>74</v>
      </c>
      <c r="B662" s="12">
        <v>97</v>
      </c>
    </row>
    <row r="663" spans="1:2" x14ac:dyDescent="0.35">
      <c r="A663" s="12" t="s">
        <v>74</v>
      </c>
      <c r="B663" s="12">
        <v>217</v>
      </c>
    </row>
    <row r="664" spans="1:2" x14ac:dyDescent="0.35">
      <c r="A664" s="12" t="s">
        <v>72</v>
      </c>
      <c r="B664" s="12">
        <v>60</v>
      </c>
    </row>
    <row r="665" spans="1:2" x14ac:dyDescent="0.35">
      <c r="A665" s="12" t="s">
        <v>72</v>
      </c>
      <c r="B665" s="12">
        <v>152</v>
      </c>
    </row>
    <row r="666" spans="1:2" x14ac:dyDescent="0.35">
      <c r="A666" s="12" t="s">
        <v>73</v>
      </c>
      <c r="B666" s="12">
        <v>228</v>
      </c>
    </row>
    <row r="667" spans="1:2" x14ac:dyDescent="0.35">
      <c r="A667" s="12" t="s">
        <v>72</v>
      </c>
      <c r="B667" s="12">
        <v>16</v>
      </c>
    </row>
    <row r="668" spans="1:2" x14ac:dyDescent="0.35">
      <c r="A668" s="12" t="s">
        <v>72</v>
      </c>
      <c r="B668" s="12">
        <v>185</v>
      </c>
    </row>
    <row r="669" spans="1:2" x14ac:dyDescent="0.35">
      <c r="A669" s="12" t="s">
        <v>73</v>
      </c>
      <c r="B669" s="12">
        <v>178</v>
      </c>
    </row>
    <row r="670" spans="1:2" x14ac:dyDescent="0.35">
      <c r="A670" s="12" t="s">
        <v>68</v>
      </c>
      <c r="B670" s="12">
        <v>88</v>
      </c>
    </row>
    <row r="671" spans="1:2" x14ac:dyDescent="0.35">
      <c r="A671" s="12" t="s">
        <v>72</v>
      </c>
      <c r="B671" s="12">
        <v>83</v>
      </c>
    </row>
    <row r="672" spans="1:2" x14ac:dyDescent="0.35">
      <c r="A672" s="12" t="s">
        <v>74</v>
      </c>
      <c r="B672" s="12">
        <v>183</v>
      </c>
    </row>
    <row r="673" spans="1:2" x14ac:dyDescent="0.35">
      <c r="A673" s="12" t="s">
        <v>74</v>
      </c>
      <c r="B673" s="12">
        <v>138</v>
      </c>
    </row>
    <row r="674" spans="1:2" x14ac:dyDescent="0.35">
      <c r="A674" s="12" t="s">
        <v>74</v>
      </c>
      <c r="B674" s="12">
        <v>126</v>
      </c>
    </row>
    <row r="675" spans="1:2" x14ac:dyDescent="0.35">
      <c r="A675" s="12" t="s">
        <v>73</v>
      </c>
      <c r="B675" s="12">
        <v>26</v>
      </c>
    </row>
    <row r="676" spans="1:2" x14ac:dyDescent="0.35">
      <c r="A676" s="12" t="s">
        <v>74</v>
      </c>
      <c r="B676" s="12">
        <v>114</v>
      </c>
    </row>
    <row r="677" spans="1:2" x14ac:dyDescent="0.35">
      <c r="A677" s="12" t="s">
        <v>68</v>
      </c>
      <c r="B677" s="12">
        <v>212</v>
      </c>
    </row>
    <row r="678" spans="1:2" x14ac:dyDescent="0.35">
      <c r="A678" s="12" t="s">
        <v>72</v>
      </c>
      <c r="B678" s="12">
        <v>83</v>
      </c>
    </row>
    <row r="679" spans="1:2" x14ac:dyDescent="0.35">
      <c r="A679" s="12" t="s">
        <v>73</v>
      </c>
      <c r="B679" s="12">
        <v>149</v>
      </c>
    </row>
    <row r="680" spans="1:2" x14ac:dyDescent="0.35">
      <c r="A680" s="12" t="s">
        <v>72</v>
      </c>
      <c r="B680" s="12">
        <v>21</v>
      </c>
    </row>
    <row r="681" spans="1:2" x14ac:dyDescent="0.35">
      <c r="A681" s="12" t="s">
        <v>72</v>
      </c>
      <c r="B681" s="12">
        <v>225</v>
      </c>
    </row>
    <row r="682" spans="1:2" x14ac:dyDescent="0.35">
      <c r="A682" s="12" t="s">
        <v>68</v>
      </c>
      <c r="B682" s="12">
        <v>220</v>
      </c>
    </row>
    <row r="683" spans="1:2" x14ac:dyDescent="0.35">
      <c r="A683" s="12" t="s">
        <v>71</v>
      </c>
      <c r="B683" s="12">
        <v>187</v>
      </c>
    </row>
    <row r="684" spans="1:2" x14ac:dyDescent="0.35">
      <c r="A684" s="12" t="s">
        <v>73</v>
      </c>
      <c r="B684" s="12">
        <v>103</v>
      </c>
    </row>
    <row r="685" spans="1:2" x14ac:dyDescent="0.35">
      <c r="A685" s="12" t="s">
        <v>74</v>
      </c>
      <c r="B685" s="12">
        <v>69</v>
      </c>
    </row>
    <row r="686" spans="1:2" x14ac:dyDescent="0.35">
      <c r="A686" s="12" t="s">
        <v>74</v>
      </c>
      <c r="B686" s="12">
        <v>169</v>
      </c>
    </row>
    <row r="687" spans="1:2" x14ac:dyDescent="0.35">
      <c r="A687" s="12" t="s">
        <v>68</v>
      </c>
      <c r="B687" s="12">
        <v>244</v>
      </c>
    </row>
    <row r="688" spans="1:2" x14ac:dyDescent="0.35">
      <c r="A688" s="12" t="s">
        <v>72</v>
      </c>
      <c r="B688" s="12">
        <v>225</v>
      </c>
    </row>
    <row r="689" spans="1:2" x14ac:dyDescent="0.35">
      <c r="A689" s="12" t="s">
        <v>72</v>
      </c>
      <c r="B689" s="12">
        <v>10</v>
      </c>
    </row>
    <row r="690" spans="1:2" x14ac:dyDescent="0.35">
      <c r="A690" s="12" t="s">
        <v>72</v>
      </c>
      <c r="B690" s="12">
        <v>171</v>
      </c>
    </row>
    <row r="691" spans="1:2" x14ac:dyDescent="0.35">
      <c r="A691" s="12" t="s">
        <v>68</v>
      </c>
      <c r="B691" s="12">
        <v>13</v>
      </c>
    </row>
    <row r="692" spans="1:2" x14ac:dyDescent="0.35">
      <c r="A692" s="12" t="s">
        <v>73</v>
      </c>
      <c r="B692" s="12">
        <v>91</v>
      </c>
    </row>
    <row r="693" spans="1:2" x14ac:dyDescent="0.35">
      <c r="A693" s="12" t="s">
        <v>72</v>
      </c>
      <c r="B693" s="12">
        <v>226</v>
      </c>
    </row>
    <row r="694" spans="1:2" x14ac:dyDescent="0.35">
      <c r="A694" s="12" t="s">
        <v>73</v>
      </c>
      <c r="B694" s="12">
        <v>216</v>
      </c>
    </row>
    <row r="695" spans="1:2" x14ac:dyDescent="0.35">
      <c r="A695" s="12" t="s">
        <v>71</v>
      </c>
      <c r="B695" s="12">
        <v>3</v>
      </c>
    </row>
    <row r="696" spans="1:2" x14ac:dyDescent="0.35">
      <c r="A696" s="12" t="s">
        <v>72</v>
      </c>
      <c r="B696" s="12">
        <v>93</v>
      </c>
    </row>
    <row r="697" spans="1:2" x14ac:dyDescent="0.35">
      <c r="A697" s="12" t="s">
        <v>73</v>
      </c>
      <c r="B697" s="12">
        <v>200</v>
      </c>
    </row>
    <row r="698" spans="1:2" x14ac:dyDescent="0.35">
      <c r="A698" s="12" t="s">
        <v>74</v>
      </c>
      <c r="B698" s="12">
        <v>126</v>
      </c>
    </row>
    <row r="699" spans="1:2" x14ac:dyDescent="0.35">
      <c r="A699" s="12" t="s">
        <v>74</v>
      </c>
      <c r="B699" s="12">
        <v>1</v>
      </c>
    </row>
    <row r="700" spans="1:2" x14ac:dyDescent="0.35">
      <c r="A700" s="12" t="s">
        <v>72</v>
      </c>
      <c r="B700" s="12">
        <v>32</v>
      </c>
    </row>
    <row r="701" spans="1:2" x14ac:dyDescent="0.35">
      <c r="A701" s="12" t="s">
        <v>73</v>
      </c>
      <c r="B701" s="12">
        <v>133</v>
      </c>
    </row>
    <row r="702" spans="1:2" x14ac:dyDescent="0.35">
      <c r="A702" s="12" t="s">
        <v>68</v>
      </c>
      <c r="B702" s="12">
        <v>8</v>
      </c>
    </row>
    <row r="703" spans="1:2" x14ac:dyDescent="0.35">
      <c r="A703" s="12" t="s">
        <v>72</v>
      </c>
      <c r="B703" s="12">
        <v>126</v>
      </c>
    </row>
    <row r="704" spans="1:2" x14ac:dyDescent="0.35">
      <c r="A704" s="12" t="s">
        <v>68</v>
      </c>
      <c r="B704" s="12">
        <v>197</v>
      </c>
    </row>
    <row r="705" spans="1:2" x14ac:dyDescent="0.35">
      <c r="A705" s="12" t="s">
        <v>73</v>
      </c>
      <c r="B705" s="12">
        <v>123</v>
      </c>
    </row>
    <row r="706" spans="1:2" x14ac:dyDescent="0.35">
      <c r="A706" s="12" t="s">
        <v>71</v>
      </c>
      <c r="B706" s="12">
        <v>59</v>
      </c>
    </row>
    <row r="707" spans="1:2" x14ac:dyDescent="0.35">
      <c r="A707" s="12" t="s">
        <v>68</v>
      </c>
      <c r="B707" s="12">
        <v>239</v>
      </c>
    </row>
    <row r="708" spans="1:2" x14ac:dyDescent="0.35">
      <c r="A708" s="12" t="s">
        <v>73</v>
      </c>
      <c r="B708" s="12">
        <v>188</v>
      </c>
    </row>
    <row r="709" spans="1:2" x14ac:dyDescent="0.35">
      <c r="A709" s="12" t="s">
        <v>73</v>
      </c>
      <c r="B709" s="12">
        <v>82</v>
      </c>
    </row>
    <row r="710" spans="1:2" x14ac:dyDescent="0.35">
      <c r="A710" s="12" t="s">
        <v>68</v>
      </c>
      <c r="B710" s="12">
        <v>165</v>
      </c>
    </row>
    <row r="711" spans="1:2" x14ac:dyDescent="0.35">
      <c r="A711" s="12" t="s">
        <v>68</v>
      </c>
      <c r="B711" s="12">
        <v>245</v>
      </c>
    </row>
    <row r="712" spans="1:2" x14ac:dyDescent="0.35">
      <c r="A712" s="12" t="s">
        <v>72</v>
      </c>
      <c r="B712" s="12">
        <v>244</v>
      </c>
    </row>
    <row r="713" spans="1:2" x14ac:dyDescent="0.35">
      <c r="A713" s="12" t="s">
        <v>68</v>
      </c>
      <c r="B713" s="12">
        <v>209</v>
      </c>
    </row>
    <row r="714" spans="1:2" x14ac:dyDescent="0.35">
      <c r="A714" s="12" t="s">
        <v>73</v>
      </c>
      <c r="B714" s="12">
        <v>144</v>
      </c>
    </row>
    <row r="715" spans="1:2" x14ac:dyDescent="0.35">
      <c r="A715" s="12" t="s">
        <v>72</v>
      </c>
      <c r="B715" s="12">
        <v>205</v>
      </c>
    </row>
    <row r="716" spans="1:2" x14ac:dyDescent="0.35">
      <c r="A716" s="12" t="s">
        <v>73</v>
      </c>
      <c r="B716" s="12">
        <v>68</v>
      </c>
    </row>
    <row r="717" spans="1:2" x14ac:dyDescent="0.35">
      <c r="A717" s="12" t="s">
        <v>72</v>
      </c>
      <c r="B717" s="12">
        <v>18</v>
      </c>
    </row>
    <row r="718" spans="1:2" x14ac:dyDescent="0.35">
      <c r="A718" s="12" t="s">
        <v>72</v>
      </c>
      <c r="B718" s="12">
        <v>189</v>
      </c>
    </row>
    <row r="719" spans="1:2" x14ac:dyDescent="0.35">
      <c r="A719" s="12" t="s">
        <v>73</v>
      </c>
      <c r="B719" s="12">
        <v>107</v>
      </c>
    </row>
    <row r="720" spans="1:2" x14ac:dyDescent="0.35">
      <c r="A720" s="12" t="s">
        <v>73</v>
      </c>
      <c r="B720" s="12">
        <v>9</v>
      </c>
    </row>
    <row r="721" spans="1:2" x14ac:dyDescent="0.35">
      <c r="A721" s="12" t="s">
        <v>68</v>
      </c>
      <c r="B721" s="12">
        <v>171</v>
      </c>
    </row>
    <row r="722" spans="1:2" x14ac:dyDescent="0.35">
      <c r="A722" s="12" t="s">
        <v>73</v>
      </c>
      <c r="B722" s="12">
        <v>236</v>
      </c>
    </row>
    <row r="723" spans="1:2" x14ac:dyDescent="0.35">
      <c r="A723" s="12" t="s">
        <v>73</v>
      </c>
      <c r="B723" s="12">
        <v>193</v>
      </c>
    </row>
    <row r="724" spans="1:2" x14ac:dyDescent="0.35">
      <c r="A724" s="12" t="s">
        <v>71</v>
      </c>
      <c r="B724" s="12">
        <v>89</v>
      </c>
    </row>
    <row r="725" spans="1:2" x14ac:dyDescent="0.35">
      <c r="A725" s="12" t="s">
        <v>74</v>
      </c>
      <c r="B725" s="12">
        <v>179</v>
      </c>
    </row>
    <row r="726" spans="1:2" x14ac:dyDescent="0.35">
      <c r="A726" s="12" t="s">
        <v>74</v>
      </c>
      <c r="B726" s="12">
        <v>45</v>
      </c>
    </row>
    <row r="727" spans="1:2" x14ac:dyDescent="0.35">
      <c r="A727" s="12" t="s">
        <v>68</v>
      </c>
      <c r="B727" s="12">
        <v>218</v>
      </c>
    </row>
    <row r="728" spans="1:2" x14ac:dyDescent="0.35">
      <c r="A728" s="12" t="s">
        <v>74</v>
      </c>
      <c r="B728" s="12">
        <v>228</v>
      </c>
    </row>
    <row r="729" spans="1:2" x14ac:dyDescent="0.35">
      <c r="A729" s="12" t="s">
        <v>68</v>
      </c>
      <c r="B729" s="12">
        <v>194</v>
      </c>
    </row>
    <row r="730" spans="1:2" x14ac:dyDescent="0.35">
      <c r="A730" s="12" t="s">
        <v>72</v>
      </c>
      <c r="B730" s="12">
        <v>51</v>
      </c>
    </row>
    <row r="731" spans="1:2" x14ac:dyDescent="0.35">
      <c r="A731" s="12" t="s">
        <v>72</v>
      </c>
      <c r="B731" s="12">
        <v>157</v>
      </c>
    </row>
    <row r="732" spans="1:2" x14ac:dyDescent="0.35">
      <c r="A732" s="12" t="s">
        <v>72</v>
      </c>
      <c r="B732" s="12">
        <v>44</v>
      </c>
    </row>
    <row r="733" spans="1:2" x14ac:dyDescent="0.35">
      <c r="A733" s="12" t="s">
        <v>72</v>
      </c>
      <c r="B733" s="12">
        <v>84</v>
      </c>
    </row>
    <row r="734" spans="1:2" x14ac:dyDescent="0.35">
      <c r="A734" s="12" t="s">
        <v>68</v>
      </c>
      <c r="B734" s="12">
        <v>125</v>
      </c>
    </row>
    <row r="735" spans="1:2" x14ac:dyDescent="0.35">
      <c r="A735" s="12" t="s">
        <v>71</v>
      </c>
      <c r="B735" s="12">
        <v>177</v>
      </c>
    </row>
    <row r="736" spans="1:2" x14ac:dyDescent="0.35">
      <c r="A736" s="12" t="s">
        <v>68</v>
      </c>
      <c r="B736" s="12">
        <v>241</v>
      </c>
    </row>
    <row r="737" spans="1:2" x14ac:dyDescent="0.35">
      <c r="A737" s="12" t="s">
        <v>73</v>
      </c>
      <c r="B737" s="12">
        <v>177</v>
      </c>
    </row>
    <row r="738" spans="1:2" x14ac:dyDescent="0.35">
      <c r="A738" s="12" t="s">
        <v>73</v>
      </c>
      <c r="B738" s="12">
        <v>158</v>
      </c>
    </row>
    <row r="739" spans="1:2" x14ac:dyDescent="0.35">
      <c r="A739" s="12" t="s">
        <v>73</v>
      </c>
      <c r="B739" s="12">
        <v>23</v>
      </c>
    </row>
    <row r="740" spans="1:2" x14ac:dyDescent="0.35">
      <c r="A740" s="12" t="s">
        <v>74</v>
      </c>
      <c r="B740" s="12">
        <v>150</v>
      </c>
    </row>
    <row r="741" spans="1:2" x14ac:dyDescent="0.35">
      <c r="A741" s="12" t="s">
        <v>68</v>
      </c>
      <c r="B741" s="12">
        <v>167</v>
      </c>
    </row>
    <row r="742" spans="1:2" x14ac:dyDescent="0.35">
      <c r="A742" s="12" t="s">
        <v>72</v>
      </c>
      <c r="B742" s="12">
        <v>107</v>
      </c>
    </row>
    <row r="743" spans="1:2" x14ac:dyDescent="0.35">
      <c r="A743" s="12" t="s">
        <v>73</v>
      </c>
      <c r="B743" s="12">
        <v>108</v>
      </c>
    </row>
    <row r="744" spans="1:2" x14ac:dyDescent="0.35">
      <c r="A744" s="12" t="s">
        <v>72</v>
      </c>
      <c r="B744" s="12">
        <v>36</v>
      </c>
    </row>
    <row r="745" spans="1:2" x14ac:dyDescent="0.35">
      <c r="A745" s="12" t="s">
        <v>72</v>
      </c>
      <c r="B745" s="12">
        <v>49</v>
      </c>
    </row>
    <row r="746" spans="1:2" x14ac:dyDescent="0.35">
      <c r="A746" s="12" t="s">
        <v>68</v>
      </c>
      <c r="B746" s="12">
        <v>5</v>
      </c>
    </row>
    <row r="747" spans="1:2" x14ac:dyDescent="0.35">
      <c r="A747" s="12" t="s">
        <v>68</v>
      </c>
      <c r="B747" s="12">
        <v>138</v>
      </c>
    </row>
    <row r="748" spans="1:2" x14ac:dyDescent="0.35">
      <c r="A748" s="12" t="s">
        <v>72</v>
      </c>
      <c r="B748" s="12">
        <v>108</v>
      </c>
    </row>
    <row r="749" spans="1:2" x14ac:dyDescent="0.35">
      <c r="A749" s="12" t="s">
        <v>74</v>
      </c>
      <c r="B749" s="12">
        <v>1</v>
      </c>
    </row>
    <row r="750" spans="1:2" x14ac:dyDescent="0.35">
      <c r="A750" s="12" t="s">
        <v>74</v>
      </c>
      <c r="B750" s="12">
        <v>149</v>
      </c>
    </row>
    <row r="751" spans="1:2" x14ac:dyDescent="0.35">
      <c r="A751" s="12" t="s">
        <v>72</v>
      </c>
      <c r="B751" s="12">
        <v>28</v>
      </c>
    </row>
    <row r="752" spans="1:2" x14ac:dyDescent="0.35">
      <c r="A752" s="12" t="s">
        <v>72</v>
      </c>
      <c r="B752" s="12">
        <v>185</v>
      </c>
    </row>
    <row r="753" spans="1:2" x14ac:dyDescent="0.35">
      <c r="A753" s="12" t="s">
        <v>72</v>
      </c>
      <c r="B753" s="12">
        <v>27</v>
      </c>
    </row>
    <row r="754" spans="1:2" x14ac:dyDescent="0.35">
      <c r="A754" s="12" t="s">
        <v>74</v>
      </c>
      <c r="B754" s="12">
        <v>144</v>
      </c>
    </row>
    <row r="755" spans="1:2" x14ac:dyDescent="0.35">
      <c r="A755" s="12" t="s">
        <v>74</v>
      </c>
      <c r="B755" s="12">
        <v>142</v>
      </c>
    </row>
    <row r="756" spans="1:2" x14ac:dyDescent="0.35">
      <c r="A756" s="12" t="s">
        <v>68</v>
      </c>
      <c r="B756" s="12">
        <v>29</v>
      </c>
    </row>
    <row r="757" spans="1:2" x14ac:dyDescent="0.35">
      <c r="A757" s="12" t="s">
        <v>72</v>
      </c>
      <c r="B757" s="12">
        <v>136</v>
      </c>
    </row>
    <row r="758" spans="1:2" x14ac:dyDescent="0.35">
      <c r="A758" s="12" t="s">
        <v>72</v>
      </c>
      <c r="B758" s="12">
        <v>157</v>
      </c>
    </row>
    <row r="759" spans="1:2" x14ac:dyDescent="0.35">
      <c r="A759" s="12" t="s">
        <v>68</v>
      </c>
      <c r="B759" s="12">
        <v>46</v>
      </c>
    </row>
    <row r="760" spans="1:2" x14ac:dyDescent="0.35">
      <c r="A760" s="12" t="s">
        <v>74</v>
      </c>
      <c r="B760" s="12">
        <v>142</v>
      </c>
    </row>
    <row r="761" spans="1:2" x14ac:dyDescent="0.35">
      <c r="A761" s="12" t="s">
        <v>68</v>
      </c>
      <c r="B761" s="12">
        <v>167</v>
      </c>
    </row>
    <row r="762" spans="1:2" x14ac:dyDescent="0.35">
      <c r="A762" s="12" t="s">
        <v>74</v>
      </c>
      <c r="B762" s="12">
        <v>111</v>
      </c>
    </row>
    <row r="763" spans="1:2" x14ac:dyDescent="0.35">
      <c r="A763" s="12" t="s">
        <v>73</v>
      </c>
      <c r="B763" s="12">
        <v>132</v>
      </c>
    </row>
    <row r="764" spans="1:2" x14ac:dyDescent="0.35">
      <c r="A764" s="12" t="s">
        <v>73</v>
      </c>
      <c r="B764" s="12">
        <v>195</v>
      </c>
    </row>
    <row r="765" spans="1:2" x14ac:dyDescent="0.35">
      <c r="A765" s="12" t="s">
        <v>74</v>
      </c>
      <c r="B765" s="12">
        <v>152</v>
      </c>
    </row>
    <row r="766" spans="1:2" x14ac:dyDescent="0.35">
      <c r="A766" s="12" t="s">
        <v>73</v>
      </c>
      <c r="B766" s="12">
        <v>110</v>
      </c>
    </row>
    <row r="767" spans="1:2" x14ac:dyDescent="0.35">
      <c r="A767" s="12" t="s">
        <v>72</v>
      </c>
      <c r="B767" s="12">
        <v>203</v>
      </c>
    </row>
    <row r="768" spans="1:2" x14ac:dyDescent="0.35">
      <c r="A768" s="12" t="s">
        <v>74</v>
      </c>
      <c r="B768" s="12">
        <v>196</v>
      </c>
    </row>
    <row r="769" spans="1:2" x14ac:dyDescent="0.35">
      <c r="A769" s="12" t="s">
        <v>72</v>
      </c>
      <c r="B769" s="12">
        <v>203</v>
      </c>
    </row>
    <row r="770" spans="1:2" x14ac:dyDescent="0.35">
      <c r="A770" s="12" t="s">
        <v>72</v>
      </c>
      <c r="B770" s="12">
        <v>99</v>
      </c>
    </row>
    <row r="771" spans="1:2" x14ac:dyDescent="0.35">
      <c r="A771" s="12" t="s">
        <v>73</v>
      </c>
      <c r="B771" s="12">
        <v>204</v>
      </c>
    </row>
    <row r="772" spans="1:2" x14ac:dyDescent="0.35">
      <c r="A772" s="12" t="s">
        <v>73</v>
      </c>
      <c r="B772" s="12">
        <v>129</v>
      </c>
    </row>
    <row r="773" spans="1:2" x14ac:dyDescent="0.35">
      <c r="A773" s="12" t="s">
        <v>73</v>
      </c>
      <c r="B773" s="12">
        <v>134</v>
      </c>
    </row>
    <row r="774" spans="1:2" x14ac:dyDescent="0.35">
      <c r="A774" s="12" t="s">
        <v>74</v>
      </c>
      <c r="B774" s="12">
        <v>241</v>
      </c>
    </row>
    <row r="775" spans="1:2" x14ac:dyDescent="0.35">
      <c r="A775" s="12" t="s">
        <v>68</v>
      </c>
      <c r="B775" s="12">
        <v>228</v>
      </c>
    </row>
    <row r="776" spans="1:2" x14ac:dyDescent="0.35">
      <c r="A776" s="12" t="s">
        <v>72</v>
      </c>
      <c r="B776" s="12">
        <v>46</v>
      </c>
    </row>
    <row r="777" spans="1:2" x14ac:dyDescent="0.35">
      <c r="A777" s="12" t="s">
        <v>73</v>
      </c>
      <c r="B777" s="12">
        <v>18</v>
      </c>
    </row>
    <row r="778" spans="1:2" x14ac:dyDescent="0.35">
      <c r="A778" s="12" t="s">
        <v>74</v>
      </c>
      <c r="B778" s="12">
        <v>197</v>
      </c>
    </row>
    <row r="779" spans="1:2" x14ac:dyDescent="0.35">
      <c r="A779" s="12" t="s">
        <v>72</v>
      </c>
      <c r="B779" s="12">
        <v>147</v>
      </c>
    </row>
    <row r="780" spans="1:2" x14ac:dyDescent="0.35">
      <c r="A780" s="12" t="s">
        <v>73</v>
      </c>
      <c r="B780" s="12">
        <v>240</v>
      </c>
    </row>
    <row r="781" spans="1:2" x14ac:dyDescent="0.35">
      <c r="A781" s="12" t="s">
        <v>73</v>
      </c>
      <c r="B781" s="12">
        <v>196</v>
      </c>
    </row>
    <row r="782" spans="1:2" x14ac:dyDescent="0.35">
      <c r="A782" s="12" t="s">
        <v>72</v>
      </c>
      <c r="B782" s="12">
        <v>63</v>
      </c>
    </row>
    <row r="783" spans="1:2" x14ac:dyDescent="0.35">
      <c r="A783" s="12" t="s">
        <v>71</v>
      </c>
      <c r="B783" s="12">
        <v>59</v>
      </c>
    </row>
    <row r="784" spans="1:2" x14ac:dyDescent="0.35">
      <c r="A784" s="12" t="s">
        <v>72</v>
      </c>
      <c r="B784" s="12">
        <v>122</v>
      </c>
    </row>
    <row r="785" spans="1:2" x14ac:dyDescent="0.35">
      <c r="A785" s="12" t="s">
        <v>72</v>
      </c>
      <c r="B785" s="12">
        <v>102</v>
      </c>
    </row>
    <row r="786" spans="1:2" x14ac:dyDescent="0.35">
      <c r="A786" s="12" t="s">
        <v>68</v>
      </c>
      <c r="B786" s="12">
        <v>153</v>
      </c>
    </row>
    <row r="787" spans="1:2" x14ac:dyDescent="0.35">
      <c r="A787" s="12" t="s">
        <v>72</v>
      </c>
      <c r="B787" s="12">
        <v>26</v>
      </c>
    </row>
    <row r="788" spans="1:2" x14ac:dyDescent="0.35">
      <c r="A788" s="12" t="s">
        <v>68</v>
      </c>
      <c r="B788" s="12">
        <v>177</v>
      </c>
    </row>
    <row r="789" spans="1:2" x14ac:dyDescent="0.35">
      <c r="A789" s="12" t="s">
        <v>74</v>
      </c>
      <c r="B789" s="12">
        <v>83</v>
      </c>
    </row>
    <row r="790" spans="1:2" x14ac:dyDescent="0.35">
      <c r="A790" s="12" t="s">
        <v>74</v>
      </c>
      <c r="B790" s="12">
        <v>136</v>
      </c>
    </row>
    <row r="791" spans="1:2" x14ac:dyDescent="0.35">
      <c r="A791" s="12" t="s">
        <v>68</v>
      </c>
      <c r="B791" s="12">
        <v>193</v>
      </c>
    </row>
    <row r="792" spans="1:2" x14ac:dyDescent="0.35">
      <c r="A792" s="12" t="s">
        <v>73</v>
      </c>
      <c r="B792" s="12">
        <v>121</v>
      </c>
    </row>
    <row r="793" spans="1:2" x14ac:dyDescent="0.35">
      <c r="A793" s="12" t="s">
        <v>68</v>
      </c>
      <c r="B793" s="12">
        <v>237</v>
      </c>
    </row>
    <row r="794" spans="1:2" x14ac:dyDescent="0.35">
      <c r="A794" s="12" t="s">
        <v>68</v>
      </c>
      <c r="B794" s="12">
        <v>161</v>
      </c>
    </row>
    <row r="795" spans="1:2" x14ac:dyDescent="0.35">
      <c r="A795" s="12" t="s">
        <v>72</v>
      </c>
      <c r="B795" s="12">
        <v>115</v>
      </c>
    </row>
    <row r="796" spans="1:2" x14ac:dyDescent="0.35">
      <c r="A796" s="12" t="s">
        <v>72</v>
      </c>
      <c r="B796" s="12">
        <v>86</v>
      </c>
    </row>
    <row r="797" spans="1:2" x14ac:dyDescent="0.35">
      <c r="A797" s="12" t="s">
        <v>74</v>
      </c>
      <c r="B797" s="12">
        <v>163</v>
      </c>
    </row>
    <row r="798" spans="1:2" x14ac:dyDescent="0.35">
      <c r="A798" s="12" t="s">
        <v>74</v>
      </c>
      <c r="B798" s="12">
        <v>248</v>
      </c>
    </row>
    <row r="799" spans="1:2" x14ac:dyDescent="0.35">
      <c r="A799" s="12" t="s">
        <v>72</v>
      </c>
      <c r="B799" s="12">
        <v>191</v>
      </c>
    </row>
    <row r="800" spans="1:2" x14ac:dyDescent="0.35">
      <c r="A800" s="12" t="s">
        <v>73</v>
      </c>
      <c r="B800" s="12">
        <v>228</v>
      </c>
    </row>
    <row r="801" spans="1:2" x14ac:dyDescent="0.35">
      <c r="A801" s="12" t="s">
        <v>73</v>
      </c>
      <c r="B801" s="12">
        <v>11</v>
      </c>
    </row>
    <row r="802" spans="1:2" x14ac:dyDescent="0.35">
      <c r="A802" s="12" t="s">
        <v>73</v>
      </c>
      <c r="B802" s="12">
        <v>80</v>
      </c>
    </row>
    <row r="803" spans="1:2" x14ac:dyDescent="0.35">
      <c r="A803" s="12" t="s">
        <v>72</v>
      </c>
      <c r="B803" s="12">
        <v>233</v>
      </c>
    </row>
    <row r="804" spans="1:2" x14ac:dyDescent="0.35">
      <c r="A804" s="12" t="s">
        <v>68</v>
      </c>
      <c r="B804" s="12">
        <v>9</v>
      </c>
    </row>
    <row r="805" spans="1:2" x14ac:dyDescent="0.35">
      <c r="A805" s="12" t="s">
        <v>68</v>
      </c>
      <c r="B805" s="12">
        <v>181</v>
      </c>
    </row>
    <row r="806" spans="1:2" x14ac:dyDescent="0.35">
      <c r="A806" s="12" t="s">
        <v>74</v>
      </c>
      <c r="B806" s="12">
        <v>204</v>
      </c>
    </row>
    <row r="807" spans="1:2" x14ac:dyDescent="0.35">
      <c r="A807" s="12" t="s">
        <v>74</v>
      </c>
      <c r="B807" s="12">
        <v>48</v>
      </c>
    </row>
    <row r="808" spans="1:2" x14ac:dyDescent="0.35">
      <c r="A808" s="12" t="s">
        <v>68</v>
      </c>
      <c r="B808" s="12">
        <v>90</v>
      </c>
    </row>
    <row r="809" spans="1:2" x14ac:dyDescent="0.35">
      <c r="A809" s="12" t="s">
        <v>72</v>
      </c>
      <c r="B809" s="12">
        <v>162</v>
      </c>
    </row>
    <row r="810" spans="1:2" x14ac:dyDescent="0.35">
      <c r="A810" s="12" t="s">
        <v>73</v>
      </c>
      <c r="B810" s="12">
        <v>239</v>
      </c>
    </row>
    <row r="811" spans="1:2" x14ac:dyDescent="0.35">
      <c r="A811" s="12" t="s">
        <v>72</v>
      </c>
      <c r="B811" s="12">
        <v>67</v>
      </c>
    </row>
    <row r="812" spans="1:2" x14ac:dyDescent="0.35">
      <c r="A812" s="12" t="s">
        <v>73</v>
      </c>
      <c r="B812" s="12">
        <v>17</v>
      </c>
    </row>
    <row r="813" spans="1:2" x14ac:dyDescent="0.35">
      <c r="A813" s="12" t="s">
        <v>68</v>
      </c>
      <c r="B813" s="12">
        <v>64</v>
      </c>
    </row>
    <row r="814" spans="1:2" x14ac:dyDescent="0.35">
      <c r="A814" s="12" t="s">
        <v>68</v>
      </c>
      <c r="B814" s="12">
        <v>143</v>
      </c>
    </row>
    <row r="815" spans="1:2" x14ac:dyDescent="0.35">
      <c r="A815" s="12" t="s">
        <v>72</v>
      </c>
      <c r="B815" s="12">
        <v>132</v>
      </c>
    </row>
    <row r="816" spans="1:2" x14ac:dyDescent="0.35">
      <c r="A816" s="12" t="s">
        <v>72</v>
      </c>
      <c r="B816" s="12">
        <v>198</v>
      </c>
    </row>
    <row r="817" spans="1:2" x14ac:dyDescent="0.35">
      <c r="A817" s="12" t="s">
        <v>68</v>
      </c>
      <c r="B817" s="12">
        <v>217</v>
      </c>
    </row>
    <row r="818" spans="1:2" x14ac:dyDescent="0.35">
      <c r="A818" s="12" t="s">
        <v>71</v>
      </c>
      <c r="B818" s="12">
        <v>84</v>
      </c>
    </row>
    <row r="819" spans="1:2" x14ac:dyDescent="0.35">
      <c r="A819" s="12" t="s">
        <v>74</v>
      </c>
      <c r="B819" s="12">
        <v>21</v>
      </c>
    </row>
    <row r="820" spans="1:2" x14ac:dyDescent="0.35">
      <c r="A820" s="12" t="s">
        <v>68</v>
      </c>
      <c r="B820" s="12">
        <v>47</v>
      </c>
    </row>
    <row r="821" spans="1:2" x14ac:dyDescent="0.35">
      <c r="A821" s="12" t="s">
        <v>73</v>
      </c>
      <c r="B821" s="12">
        <v>145</v>
      </c>
    </row>
    <row r="822" spans="1:2" x14ac:dyDescent="0.35">
      <c r="A822" s="12" t="s">
        <v>68</v>
      </c>
      <c r="B822" s="12">
        <v>99</v>
      </c>
    </row>
    <row r="823" spans="1:2" x14ac:dyDescent="0.35">
      <c r="A823" s="12" t="s">
        <v>68</v>
      </c>
      <c r="B823" s="12">
        <v>50</v>
      </c>
    </row>
    <row r="824" spans="1:2" x14ac:dyDescent="0.35">
      <c r="A824" s="12" t="s">
        <v>73</v>
      </c>
      <c r="B824" s="12">
        <v>80</v>
      </c>
    </row>
    <row r="825" spans="1:2" x14ac:dyDescent="0.35">
      <c r="A825" s="12" t="s">
        <v>73</v>
      </c>
      <c r="B825" s="12">
        <v>52</v>
      </c>
    </row>
    <row r="826" spans="1:2" x14ac:dyDescent="0.35">
      <c r="A826" s="12" t="s">
        <v>74</v>
      </c>
      <c r="B826" s="12">
        <v>241</v>
      </c>
    </row>
    <row r="827" spans="1:2" x14ac:dyDescent="0.35">
      <c r="A827" s="12" t="s">
        <v>74</v>
      </c>
      <c r="B827" s="12">
        <v>139</v>
      </c>
    </row>
    <row r="828" spans="1:2" x14ac:dyDescent="0.35">
      <c r="A828" s="12" t="s">
        <v>73</v>
      </c>
      <c r="B828" s="12">
        <v>217</v>
      </c>
    </row>
    <row r="829" spans="1:2" x14ac:dyDescent="0.35">
      <c r="A829" s="12" t="s">
        <v>73</v>
      </c>
      <c r="B829" s="12">
        <v>144</v>
      </c>
    </row>
    <row r="830" spans="1:2" x14ac:dyDescent="0.35">
      <c r="A830" s="12" t="s">
        <v>74</v>
      </c>
      <c r="B830" s="12">
        <v>151</v>
      </c>
    </row>
    <row r="831" spans="1:2" x14ac:dyDescent="0.35">
      <c r="A831" s="12" t="s">
        <v>68</v>
      </c>
      <c r="B831" s="12">
        <v>161</v>
      </c>
    </row>
    <row r="832" spans="1:2" x14ac:dyDescent="0.35">
      <c r="A832" s="12" t="s">
        <v>68</v>
      </c>
      <c r="B832" s="12">
        <v>64</v>
      </c>
    </row>
    <row r="833" spans="1:2" x14ac:dyDescent="0.35">
      <c r="A833" s="12" t="s">
        <v>73</v>
      </c>
      <c r="B833" s="12">
        <v>26</v>
      </c>
    </row>
    <row r="834" spans="1:2" x14ac:dyDescent="0.35">
      <c r="A834" s="12" t="s">
        <v>72</v>
      </c>
      <c r="B834" s="12">
        <v>238</v>
      </c>
    </row>
    <row r="835" spans="1:2" x14ac:dyDescent="0.35">
      <c r="A835" s="12" t="s">
        <v>73</v>
      </c>
      <c r="B835" s="12">
        <v>250</v>
      </c>
    </row>
    <row r="836" spans="1:2" x14ac:dyDescent="0.35">
      <c r="A836" s="12" t="s">
        <v>68</v>
      </c>
      <c r="B836" s="12">
        <v>40</v>
      </c>
    </row>
    <row r="837" spans="1:2" x14ac:dyDescent="0.35">
      <c r="A837" s="12" t="s">
        <v>74</v>
      </c>
      <c r="B837" s="12">
        <v>200</v>
      </c>
    </row>
    <row r="838" spans="1:2" x14ac:dyDescent="0.35">
      <c r="A838" s="12" t="s">
        <v>68</v>
      </c>
      <c r="B838" s="12">
        <v>218</v>
      </c>
    </row>
    <row r="839" spans="1:2" x14ac:dyDescent="0.35">
      <c r="A839" s="12" t="s">
        <v>72</v>
      </c>
      <c r="B839" s="12">
        <v>169</v>
      </c>
    </row>
    <row r="840" spans="1:2" x14ac:dyDescent="0.35">
      <c r="A840" s="12" t="s">
        <v>74</v>
      </c>
      <c r="B840" s="12">
        <v>187</v>
      </c>
    </row>
    <row r="841" spans="1:2" x14ac:dyDescent="0.35">
      <c r="A841" s="12" t="s">
        <v>68</v>
      </c>
      <c r="B841" s="12">
        <v>192</v>
      </c>
    </row>
    <row r="842" spans="1:2" x14ac:dyDescent="0.35">
      <c r="A842" s="12" t="s">
        <v>74</v>
      </c>
      <c r="B842" s="12">
        <v>157</v>
      </c>
    </row>
    <row r="843" spans="1:2" x14ac:dyDescent="0.35">
      <c r="A843" s="12" t="s">
        <v>72</v>
      </c>
      <c r="B843" s="12">
        <v>157</v>
      </c>
    </row>
    <row r="844" spans="1:2" x14ac:dyDescent="0.35">
      <c r="A844" s="12" t="s">
        <v>68</v>
      </c>
      <c r="B844" s="12">
        <v>153</v>
      </c>
    </row>
    <row r="845" spans="1:2" x14ac:dyDescent="0.35">
      <c r="A845" s="12" t="s">
        <v>72</v>
      </c>
      <c r="B845" s="12">
        <v>147</v>
      </c>
    </row>
    <row r="846" spans="1:2" x14ac:dyDescent="0.35">
      <c r="A846" s="12" t="s">
        <v>74</v>
      </c>
      <c r="B846" s="12">
        <v>201</v>
      </c>
    </row>
    <row r="847" spans="1:2" x14ac:dyDescent="0.35">
      <c r="A847" s="12" t="s">
        <v>71</v>
      </c>
      <c r="B847" s="12">
        <v>220</v>
      </c>
    </row>
    <row r="848" spans="1:2" x14ac:dyDescent="0.35">
      <c r="A848" s="12" t="s">
        <v>73</v>
      </c>
      <c r="B848" s="12">
        <v>125</v>
      </c>
    </row>
    <row r="849" spans="1:2" x14ac:dyDescent="0.35">
      <c r="A849" s="12" t="s">
        <v>72</v>
      </c>
      <c r="B849" s="12">
        <v>201</v>
      </c>
    </row>
    <row r="850" spans="1:2" x14ac:dyDescent="0.35">
      <c r="A850" s="12" t="s">
        <v>73</v>
      </c>
      <c r="B850" s="12">
        <v>210</v>
      </c>
    </row>
    <row r="851" spans="1:2" x14ac:dyDescent="0.35">
      <c r="A851" s="12" t="s">
        <v>73</v>
      </c>
      <c r="B851" s="12">
        <v>69</v>
      </c>
    </row>
    <row r="852" spans="1:2" x14ac:dyDescent="0.35">
      <c r="A852" s="12" t="s">
        <v>72</v>
      </c>
      <c r="B852" s="12">
        <v>228</v>
      </c>
    </row>
    <row r="853" spans="1:2" x14ac:dyDescent="0.35">
      <c r="A853" s="12" t="s">
        <v>72</v>
      </c>
      <c r="B853" s="12">
        <v>214</v>
      </c>
    </row>
    <row r="854" spans="1:2" x14ac:dyDescent="0.35">
      <c r="A854" s="12" t="s">
        <v>74</v>
      </c>
      <c r="B854" s="12">
        <v>189</v>
      </c>
    </row>
    <row r="855" spans="1:2" x14ac:dyDescent="0.35">
      <c r="A855" s="12" t="s">
        <v>73</v>
      </c>
      <c r="B855" s="12">
        <v>200</v>
      </c>
    </row>
    <row r="856" spans="1:2" x14ac:dyDescent="0.35">
      <c r="A856" s="12" t="s">
        <v>74</v>
      </c>
      <c r="B856" s="12">
        <v>164</v>
      </c>
    </row>
    <row r="857" spans="1:2" x14ac:dyDescent="0.35">
      <c r="A857" s="12" t="s">
        <v>73</v>
      </c>
      <c r="B857" s="12">
        <v>242</v>
      </c>
    </row>
    <row r="858" spans="1:2" x14ac:dyDescent="0.35">
      <c r="A858" s="12" t="s">
        <v>73</v>
      </c>
      <c r="B858" s="12">
        <v>25</v>
      </c>
    </row>
    <row r="859" spans="1:2" x14ac:dyDescent="0.35">
      <c r="A859" s="12" t="s">
        <v>68</v>
      </c>
      <c r="B859" s="12">
        <v>31</v>
      </c>
    </row>
    <row r="860" spans="1:2" x14ac:dyDescent="0.35">
      <c r="A860" s="12" t="s">
        <v>72</v>
      </c>
      <c r="B860" s="12">
        <v>77</v>
      </c>
    </row>
    <row r="861" spans="1:2" x14ac:dyDescent="0.35">
      <c r="A861" s="12" t="s">
        <v>72</v>
      </c>
      <c r="B861" s="12">
        <v>73</v>
      </c>
    </row>
    <row r="862" spans="1:2" x14ac:dyDescent="0.35">
      <c r="A862" s="12" t="s">
        <v>73</v>
      </c>
      <c r="B862" s="12">
        <v>242</v>
      </c>
    </row>
    <row r="863" spans="1:2" x14ac:dyDescent="0.35">
      <c r="A863" s="12" t="s">
        <v>68</v>
      </c>
      <c r="B863" s="12">
        <v>211</v>
      </c>
    </row>
    <row r="864" spans="1:2" x14ac:dyDescent="0.35">
      <c r="A864" s="12" t="s">
        <v>72</v>
      </c>
      <c r="B864" s="12">
        <v>78</v>
      </c>
    </row>
    <row r="865" spans="1:2" x14ac:dyDescent="0.35">
      <c r="A865" s="12" t="s">
        <v>72</v>
      </c>
      <c r="B865" s="12">
        <v>129</v>
      </c>
    </row>
    <row r="866" spans="1:2" x14ac:dyDescent="0.35">
      <c r="A866" s="12" t="s">
        <v>73</v>
      </c>
      <c r="B866" s="12">
        <v>91</v>
      </c>
    </row>
    <row r="867" spans="1:2" x14ac:dyDescent="0.35">
      <c r="A867" s="12" t="s">
        <v>68</v>
      </c>
      <c r="B867" s="12">
        <v>2</v>
      </c>
    </row>
    <row r="868" spans="1:2" x14ac:dyDescent="0.35">
      <c r="A868" s="12" t="s">
        <v>73</v>
      </c>
      <c r="B868" s="12">
        <v>173</v>
      </c>
    </row>
    <row r="869" spans="1:2" x14ac:dyDescent="0.35">
      <c r="A869" s="12" t="s">
        <v>68</v>
      </c>
      <c r="B869" s="12">
        <v>29</v>
      </c>
    </row>
    <row r="870" spans="1:2" x14ac:dyDescent="0.35">
      <c r="A870" s="12" t="s">
        <v>74</v>
      </c>
      <c r="B870" s="12">
        <v>1</v>
      </c>
    </row>
    <row r="871" spans="1:2" x14ac:dyDescent="0.35">
      <c r="A871" s="12" t="s">
        <v>68</v>
      </c>
      <c r="B871" s="12">
        <v>90</v>
      </c>
    </row>
    <row r="872" spans="1:2" x14ac:dyDescent="0.35">
      <c r="A872" s="12" t="s">
        <v>74</v>
      </c>
      <c r="B872" s="12">
        <v>106</v>
      </c>
    </row>
    <row r="873" spans="1:2" x14ac:dyDescent="0.35">
      <c r="A873" s="12" t="s">
        <v>74</v>
      </c>
      <c r="B873" s="12">
        <v>230</v>
      </c>
    </row>
    <row r="874" spans="1:2" x14ac:dyDescent="0.35">
      <c r="A874" s="12" t="s">
        <v>74</v>
      </c>
      <c r="B874" s="12">
        <v>82</v>
      </c>
    </row>
    <row r="875" spans="1:2" x14ac:dyDescent="0.35">
      <c r="A875" s="12" t="s">
        <v>72</v>
      </c>
      <c r="B875" s="12">
        <v>166</v>
      </c>
    </row>
    <row r="876" spans="1:2" x14ac:dyDescent="0.35">
      <c r="A876" s="12" t="s">
        <v>68</v>
      </c>
      <c r="B876" s="12">
        <v>209</v>
      </c>
    </row>
    <row r="877" spans="1:2" x14ac:dyDescent="0.35">
      <c r="A877" s="12" t="s">
        <v>72</v>
      </c>
      <c r="B877" s="12">
        <v>3</v>
      </c>
    </row>
    <row r="878" spans="1:2" x14ac:dyDescent="0.35">
      <c r="A878" s="12" t="s">
        <v>68</v>
      </c>
      <c r="B878" s="12">
        <v>109</v>
      </c>
    </row>
    <row r="879" spans="1:2" x14ac:dyDescent="0.35">
      <c r="A879" s="12" t="s">
        <v>74</v>
      </c>
      <c r="B879" s="12">
        <v>207</v>
      </c>
    </row>
    <row r="880" spans="1:2" x14ac:dyDescent="0.35">
      <c r="A880" s="12" t="s">
        <v>68</v>
      </c>
      <c r="B880" s="12">
        <v>107</v>
      </c>
    </row>
    <row r="881" spans="1:2" x14ac:dyDescent="0.35">
      <c r="A881" s="12" t="s">
        <v>72</v>
      </c>
      <c r="B881" s="12">
        <v>141</v>
      </c>
    </row>
    <row r="882" spans="1:2" x14ac:dyDescent="0.35">
      <c r="A882" s="12" t="s">
        <v>73</v>
      </c>
      <c r="B882" s="12">
        <v>247</v>
      </c>
    </row>
    <row r="883" spans="1:2" x14ac:dyDescent="0.35">
      <c r="A883" s="12" t="s">
        <v>73</v>
      </c>
      <c r="B883" s="12">
        <v>56</v>
      </c>
    </row>
    <row r="884" spans="1:2" x14ac:dyDescent="0.35">
      <c r="A884" s="12" t="s">
        <v>74</v>
      </c>
      <c r="B884" s="12">
        <v>62</v>
      </c>
    </row>
    <row r="885" spans="1:2" x14ac:dyDescent="0.35">
      <c r="A885" s="12" t="s">
        <v>73</v>
      </c>
      <c r="B885" s="12">
        <v>114</v>
      </c>
    </row>
    <row r="886" spans="1:2" x14ac:dyDescent="0.35">
      <c r="A886" s="12" t="s">
        <v>74</v>
      </c>
      <c r="B886" s="12">
        <v>243</v>
      </c>
    </row>
    <row r="887" spans="1:2" x14ac:dyDescent="0.35">
      <c r="A887" s="12" t="s">
        <v>72</v>
      </c>
      <c r="B887" s="12">
        <v>8</v>
      </c>
    </row>
    <row r="888" spans="1:2" x14ac:dyDescent="0.35">
      <c r="A888" s="12" t="s">
        <v>68</v>
      </c>
      <c r="B888" s="12">
        <v>100</v>
      </c>
    </row>
    <row r="889" spans="1:2" x14ac:dyDescent="0.35">
      <c r="A889" s="12" t="s">
        <v>74</v>
      </c>
      <c r="B889" s="12">
        <v>71</v>
      </c>
    </row>
    <row r="890" spans="1:2" x14ac:dyDescent="0.35">
      <c r="A890" s="12" t="s">
        <v>73</v>
      </c>
      <c r="B890" s="12">
        <v>155</v>
      </c>
    </row>
    <row r="891" spans="1:2" x14ac:dyDescent="0.35">
      <c r="A891" s="12" t="s">
        <v>71</v>
      </c>
      <c r="B891" s="12">
        <v>10</v>
      </c>
    </row>
    <row r="892" spans="1:2" x14ac:dyDescent="0.35">
      <c r="A892" s="12" t="s">
        <v>71</v>
      </c>
      <c r="B892" s="12">
        <v>3</v>
      </c>
    </row>
    <row r="893" spans="1:2" x14ac:dyDescent="0.35">
      <c r="A893" s="12" t="s">
        <v>74</v>
      </c>
      <c r="B893" s="12">
        <v>150</v>
      </c>
    </row>
    <row r="894" spans="1:2" x14ac:dyDescent="0.35">
      <c r="A894" s="12" t="s">
        <v>74</v>
      </c>
      <c r="B894" s="12">
        <v>36</v>
      </c>
    </row>
    <row r="895" spans="1:2" x14ac:dyDescent="0.35">
      <c r="A895" s="12" t="s">
        <v>74</v>
      </c>
      <c r="B895" s="12">
        <v>235</v>
      </c>
    </row>
    <row r="896" spans="1:2" x14ac:dyDescent="0.35">
      <c r="A896" s="12" t="s">
        <v>71</v>
      </c>
      <c r="B896" s="12">
        <v>197</v>
      </c>
    </row>
    <row r="897" spans="1:2" x14ac:dyDescent="0.35">
      <c r="A897" s="12" t="s">
        <v>72</v>
      </c>
      <c r="B897" s="12">
        <v>237</v>
      </c>
    </row>
    <row r="898" spans="1:2" x14ac:dyDescent="0.35">
      <c r="A898" s="12" t="s">
        <v>74</v>
      </c>
      <c r="B898" s="12">
        <v>9</v>
      </c>
    </row>
    <row r="899" spans="1:2" x14ac:dyDescent="0.35">
      <c r="A899" s="12" t="s">
        <v>73</v>
      </c>
      <c r="B899" s="12">
        <v>71</v>
      </c>
    </row>
    <row r="900" spans="1:2" x14ac:dyDescent="0.35">
      <c r="A900" s="12" t="s">
        <v>73</v>
      </c>
      <c r="B900" s="12">
        <v>196</v>
      </c>
    </row>
    <row r="901" spans="1:2" x14ac:dyDescent="0.35">
      <c r="A901" s="12" t="s">
        <v>68</v>
      </c>
      <c r="B901" s="12">
        <v>175</v>
      </c>
    </row>
    <row r="902" spans="1:2" x14ac:dyDescent="0.35">
      <c r="A902" s="12" t="s">
        <v>71</v>
      </c>
      <c r="B902" s="12">
        <v>90</v>
      </c>
    </row>
    <row r="903" spans="1:2" x14ac:dyDescent="0.35">
      <c r="A903" s="12" t="s">
        <v>74</v>
      </c>
      <c r="B903" s="12">
        <v>143</v>
      </c>
    </row>
    <row r="904" spans="1:2" x14ac:dyDescent="0.35">
      <c r="A904" s="12" t="s">
        <v>74</v>
      </c>
      <c r="B904" s="12">
        <v>36</v>
      </c>
    </row>
    <row r="905" spans="1:2" x14ac:dyDescent="0.35">
      <c r="A905" s="12" t="s">
        <v>72</v>
      </c>
      <c r="B905" s="12">
        <v>108</v>
      </c>
    </row>
    <row r="906" spans="1:2" x14ac:dyDescent="0.35">
      <c r="A906" s="12" t="s">
        <v>74</v>
      </c>
      <c r="B906" s="12">
        <v>122</v>
      </c>
    </row>
    <row r="907" spans="1:2" x14ac:dyDescent="0.35">
      <c r="A907" s="12" t="s">
        <v>74</v>
      </c>
      <c r="B907" s="12">
        <v>105</v>
      </c>
    </row>
    <row r="908" spans="1:2" x14ac:dyDescent="0.35">
      <c r="A908" s="12" t="s">
        <v>71</v>
      </c>
      <c r="B908" s="12">
        <v>104</v>
      </c>
    </row>
    <row r="909" spans="1:2" x14ac:dyDescent="0.35">
      <c r="A909" s="12" t="s">
        <v>68</v>
      </c>
      <c r="B909" s="12">
        <v>4</v>
      </c>
    </row>
    <row r="910" spans="1:2" x14ac:dyDescent="0.35">
      <c r="A910" s="12" t="s">
        <v>74</v>
      </c>
      <c r="B910" s="12">
        <v>7</v>
      </c>
    </row>
    <row r="911" spans="1:2" x14ac:dyDescent="0.35">
      <c r="A911" s="12" t="s">
        <v>73</v>
      </c>
      <c r="B911" s="12">
        <v>160</v>
      </c>
    </row>
    <row r="912" spans="1:2" x14ac:dyDescent="0.35">
      <c r="A912" s="12" t="s">
        <v>73</v>
      </c>
      <c r="B912" s="12">
        <v>213</v>
      </c>
    </row>
    <row r="913" spans="1:2" x14ac:dyDescent="0.35">
      <c r="A913" s="12" t="s">
        <v>74</v>
      </c>
      <c r="B913" s="12">
        <v>106</v>
      </c>
    </row>
    <row r="914" spans="1:2" x14ac:dyDescent="0.35">
      <c r="A914" s="12" t="s">
        <v>73</v>
      </c>
      <c r="B914" s="12">
        <v>169</v>
      </c>
    </row>
    <row r="915" spans="1:2" x14ac:dyDescent="0.35">
      <c r="A915" s="12" t="s">
        <v>68</v>
      </c>
      <c r="B915" s="12">
        <v>165</v>
      </c>
    </row>
    <row r="916" spans="1:2" x14ac:dyDescent="0.35">
      <c r="A916" s="12" t="s">
        <v>72</v>
      </c>
      <c r="B916" s="12">
        <v>205</v>
      </c>
    </row>
    <row r="917" spans="1:2" x14ac:dyDescent="0.35">
      <c r="A917" s="12" t="s">
        <v>73</v>
      </c>
      <c r="B917" s="12">
        <v>29</v>
      </c>
    </row>
    <row r="918" spans="1:2" x14ac:dyDescent="0.35">
      <c r="A918" s="12" t="s">
        <v>72</v>
      </c>
      <c r="B918" s="12">
        <v>15</v>
      </c>
    </row>
    <row r="919" spans="1:2" x14ac:dyDescent="0.35">
      <c r="A919" s="12" t="s">
        <v>68</v>
      </c>
      <c r="B919" s="12">
        <v>1</v>
      </c>
    </row>
    <row r="920" spans="1:2" x14ac:dyDescent="0.35">
      <c r="A920" s="12" t="s">
        <v>73</v>
      </c>
      <c r="B920" s="12">
        <v>147</v>
      </c>
    </row>
    <row r="921" spans="1:2" x14ac:dyDescent="0.35">
      <c r="A921" s="12" t="s">
        <v>72</v>
      </c>
      <c r="B921" s="12">
        <v>68</v>
      </c>
    </row>
    <row r="922" spans="1:2" x14ac:dyDescent="0.35">
      <c r="A922" s="12" t="s">
        <v>71</v>
      </c>
      <c r="B922" s="12">
        <v>190</v>
      </c>
    </row>
    <row r="923" spans="1:2" x14ac:dyDescent="0.35">
      <c r="A923" s="12" t="s">
        <v>73</v>
      </c>
      <c r="B923" s="12">
        <v>143</v>
      </c>
    </row>
    <row r="924" spans="1:2" x14ac:dyDescent="0.35">
      <c r="A924" s="12" t="s">
        <v>74</v>
      </c>
      <c r="B924" s="12">
        <v>109</v>
      </c>
    </row>
    <row r="925" spans="1:2" x14ac:dyDescent="0.35">
      <c r="A925" s="12" t="s">
        <v>73</v>
      </c>
      <c r="B925" s="12">
        <v>62</v>
      </c>
    </row>
    <row r="926" spans="1:2" x14ac:dyDescent="0.35">
      <c r="A926" s="12" t="s">
        <v>68</v>
      </c>
      <c r="B926" s="12">
        <v>9</v>
      </c>
    </row>
    <row r="927" spans="1:2" x14ac:dyDescent="0.35">
      <c r="A927" s="12" t="s">
        <v>74</v>
      </c>
      <c r="B927" s="12">
        <v>221</v>
      </c>
    </row>
    <row r="928" spans="1:2" x14ac:dyDescent="0.35">
      <c r="A928" s="12" t="s">
        <v>74</v>
      </c>
      <c r="B928" s="12">
        <v>36</v>
      </c>
    </row>
    <row r="929" spans="1:2" x14ac:dyDescent="0.35">
      <c r="A929" s="12" t="s">
        <v>74</v>
      </c>
      <c r="B929" s="12">
        <v>231</v>
      </c>
    </row>
    <row r="930" spans="1:2" x14ac:dyDescent="0.35">
      <c r="A930" s="12" t="s">
        <v>73</v>
      </c>
      <c r="B930" s="12">
        <v>12</v>
      </c>
    </row>
    <row r="931" spans="1:2" x14ac:dyDescent="0.35">
      <c r="A931" s="12" t="s">
        <v>71</v>
      </c>
      <c r="B931" s="12">
        <v>67</v>
      </c>
    </row>
    <row r="932" spans="1:2" x14ac:dyDescent="0.35">
      <c r="A932" s="12" t="s">
        <v>71</v>
      </c>
      <c r="B932" s="12">
        <v>55</v>
      </c>
    </row>
    <row r="933" spans="1:2" x14ac:dyDescent="0.35">
      <c r="A933" s="12" t="s">
        <v>74</v>
      </c>
      <c r="B933" s="12">
        <v>126</v>
      </c>
    </row>
    <row r="934" spans="1:2" x14ac:dyDescent="0.35">
      <c r="A934" s="12" t="s">
        <v>73</v>
      </c>
      <c r="B934" s="12">
        <v>139</v>
      </c>
    </row>
    <row r="935" spans="1:2" x14ac:dyDescent="0.35">
      <c r="A935" s="12" t="s">
        <v>72</v>
      </c>
      <c r="B935" s="12">
        <v>22</v>
      </c>
    </row>
    <row r="936" spans="1:2" x14ac:dyDescent="0.35">
      <c r="A936" s="12" t="s">
        <v>73</v>
      </c>
      <c r="B936" s="12">
        <v>182</v>
      </c>
    </row>
    <row r="937" spans="1:2" x14ac:dyDescent="0.35">
      <c r="A937" s="12" t="s">
        <v>73</v>
      </c>
      <c r="B937" s="12">
        <v>194</v>
      </c>
    </row>
    <row r="938" spans="1:2" x14ac:dyDescent="0.35">
      <c r="A938" s="12" t="s">
        <v>68</v>
      </c>
      <c r="B938" s="12">
        <v>202</v>
      </c>
    </row>
    <row r="939" spans="1:2" x14ac:dyDescent="0.35">
      <c r="A939" s="12" t="s">
        <v>74</v>
      </c>
      <c r="B939" s="12">
        <v>213</v>
      </c>
    </row>
    <row r="940" spans="1:2" x14ac:dyDescent="0.35">
      <c r="A940" s="12" t="s">
        <v>73</v>
      </c>
      <c r="B940" s="12">
        <v>93</v>
      </c>
    </row>
    <row r="941" spans="1:2" x14ac:dyDescent="0.35">
      <c r="A941" s="12" t="s">
        <v>74</v>
      </c>
      <c r="B941" s="12">
        <v>43</v>
      </c>
    </row>
    <row r="942" spans="1:2" x14ac:dyDescent="0.35">
      <c r="A942" s="12" t="s">
        <v>72</v>
      </c>
      <c r="B942" s="12">
        <v>34</v>
      </c>
    </row>
    <row r="943" spans="1:2" x14ac:dyDescent="0.35">
      <c r="A943" s="12" t="s">
        <v>73</v>
      </c>
      <c r="B943" s="12">
        <v>189</v>
      </c>
    </row>
    <row r="944" spans="1:2" x14ac:dyDescent="0.35">
      <c r="A944" s="12" t="s">
        <v>74</v>
      </c>
      <c r="B944" s="12">
        <v>230</v>
      </c>
    </row>
    <row r="945" spans="1:2" x14ac:dyDescent="0.35">
      <c r="A945" s="12" t="s">
        <v>74</v>
      </c>
      <c r="B945" s="12">
        <v>5</v>
      </c>
    </row>
    <row r="946" spans="1:2" x14ac:dyDescent="0.35">
      <c r="A946" s="12" t="s">
        <v>74</v>
      </c>
      <c r="B946" s="12">
        <v>108</v>
      </c>
    </row>
    <row r="947" spans="1:2" x14ac:dyDescent="0.35">
      <c r="A947" s="12" t="s">
        <v>71</v>
      </c>
      <c r="B947" s="12">
        <v>56</v>
      </c>
    </row>
    <row r="948" spans="1:2" x14ac:dyDescent="0.35">
      <c r="A948" s="12" t="s">
        <v>68</v>
      </c>
      <c r="B948" s="12">
        <v>4</v>
      </c>
    </row>
    <row r="949" spans="1:2" x14ac:dyDescent="0.35">
      <c r="A949" s="12" t="s">
        <v>72</v>
      </c>
      <c r="B949" s="12">
        <v>160</v>
      </c>
    </row>
    <row r="950" spans="1:2" x14ac:dyDescent="0.35">
      <c r="A950" s="12" t="s">
        <v>73</v>
      </c>
      <c r="B950" s="12">
        <v>68</v>
      </c>
    </row>
    <row r="951" spans="1:2" x14ac:dyDescent="0.35">
      <c r="A951" s="12" t="s">
        <v>74</v>
      </c>
      <c r="B951" s="12">
        <v>182</v>
      </c>
    </row>
    <row r="952" spans="1:2" x14ac:dyDescent="0.35">
      <c r="A952" s="12" t="s">
        <v>72</v>
      </c>
      <c r="B952" s="12">
        <v>250</v>
      </c>
    </row>
    <row r="953" spans="1:2" x14ac:dyDescent="0.35">
      <c r="A953" s="12" t="s">
        <v>73</v>
      </c>
      <c r="B953" s="12">
        <v>171</v>
      </c>
    </row>
    <row r="954" spans="1:2" x14ac:dyDescent="0.35">
      <c r="A954" s="12" t="s">
        <v>72</v>
      </c>
      <c r="B954" s="12">
        <v>212</v>
      </c>
    </row>
    <row r="955" spans="1:2" x14ac:dyDescent="0.35">
      <c r="A955" s="12" t="s">
        <v>71</v>
      </c>
      <c r="B955" s="12">
        <v>51</v>
      </c>
    </row>
    <row r="956" spans="1:2" x14ac:dyDescent="0.35">
      <c r="A956" s="12" t="s">
        <v>72</v>
      </c>
      <c r="B956" s="12">
        <v>196</v>
      </c>
    </row>
    <row r="957" spans="1:2" x14ac:dyDescent="0.35">
      <c r="A957" s="12" t="s">
        <v>72</v>
      </c>
      <c r="B957" s="12">
        <v>76</v>
      </c>
    </row>
    <row r="958" spans="1:2" x14ac:dyDescent="0.35">
      <c r="A958" s="12" t="s">
        <v>73</v>
      </c>
      <c r="B958" s="12">
        <v>65</v>
      </c>
    </row>
    <row r="959" spans="1:2" x14ac:dyDescent="0.35">
      <c r="A959" s="12" t="s">
        <v>71</v>
      </c>
      <c r="B959" s="12">
        <v>10</v>
      </c>
    </row>
    <row r="960" spans="1:2" x14ac:dyDescent="0.35">
      <c r="A960" s="12" t="s">
        <v>72</v>
      </c>
      <c r="B960" s="12">
        <v>203</v>
      </c>
    </row>
    <row r="961" spans="1:2" x14ac:dyDescent="0.35">
      <c r="A961" s="12" t="s">
        <v>74</v>
      </c>
      <c r="B961" s="12">
        <v>153</v>
      </c>
    </row>
    <row r="962" spans="1:2" x14ac:dyDescent="0.35">
      <c r="A962" s="12" t="s">
        <v>68</v>
      </c>
      <c r="B962" s="12">
        <v>99</v>
      </c>
    </row>
    <row r="963" spans="1:2" x14ac:dyDescent="0.35">
      <c r="A963" s="12" t="s">
        <v>68</v>
      </c>
      <c r="B963" s="12">
        <v>127</v>
      </c>
    </row>
    <row r="964" spans="1:2" x14ac:dyDescent="0.35">
      <c r="A964" s="12" t="s">
        <v>73</v>
      </c>
      <c r="B964" s="12">
        <v>202</v>
      </c>
    </row>
    <row r="965" spans="1:2" x14ac:dyDescent="0.35">
      <c r="A965" s="12" t="s">
        <v>73</v>
      </c>
      <c r="B965" s="12">
        <v>171</v>
      </c>
    </row>
    <row r="966" spans="1:2" x14ac:dyDescent="0.35">
      <c r="A966" s="12" t="s">
        <v>72</v>
      </c>
      <c r="B966" s="12">
        <v>209</v>
      </c>
    </row>
    <row r="967" spans="1:2" x14ac:dyDescent="0.35">
      <c r="A967" s="12" t="s">
        <v>72</v>
      </c>
      <c r="B967" s="12">
        <v>85</v>
      </c>
    </row>
    <row r="968" spans="1:2" x14ac:dyDescent="0.35">
      <c r="A968" s="12" t="s">
        <v>73</v>
      </c>
      <c r="B968" s="12">
        <v>231</v>
      </c>
    </row>
    <row r="969" spans="1:2" x14ac:dyDescent="0.35">
      <c r="A969" s="12" t="s">
        <v>73</v>
      </c>
      <c r="B969" s="12">
        <v>35</v>
      </c>
    </row>
    <row r="970" spans="1:2" x14ac:dyDescent="0.35">
      <c r="A970" s="12" t="s">
        <v>74</v>
      </c>
      <c r="B970" s="12">
        <v>169</v>
      </c>
    </row>
    <row r="971" spans="1:2" x14ac:dyDescent="0.35">
      <c r="A971" s="12" t="s">
        <v>73</v>
      </c>
      <c r="B971" s="12">
        <v>156</v>
      </c>
    </row>
    <row r="972" spans="1:2" x14ac:dyDescent="0.35">
      <c r="A972" s="12" t="s">
        <v>73</v>
      </c>
      <c r="B972" s="12">
        <v>76</v>
      </c>
    </row>
    <row r="973" spans="1:2" x14ac:dyDescent="0.35">
      <c r="A973" s="12" t="s">
        <v>72</v>
      </c>
      <c r="B973" s="12">
        <v>24</v>
      </c>
    </row>
    <row r="974" spans="1:2" x14ac:dyDescent="0.35">
      <c r="A974" s="12" t="s">
        <v>68</v>
      </c>
      <c r="B974" s="12">
        <v>159</v>
      </c>
    </row>
    <row r="975" spans="1:2" x14ac:dyDescent="0.35">
      <c r="A975" s="12" t="s">
        <v>73</v>
      </c>
      <c r="B975" s="12">
        <v>233</v>
      </c>
    </row>
    <row r="976" spans="1:2" x14ac:dyDescent="0.35">
      <c r="A976" s="12" t="s">
        <v>72</v>
      </c>
      <c r="B976" s="12">
        <v>124</v>
      </c>
    </row>
    <row r="977" spans="1:2" x14ac:dyDescent="0.35">
      <c r="A977" s="12" t="s">
        <v>74</v>
      </c>
      <c r="B977" s="12">
        <v>66</v>
      </c>
    </row>
    <row r="978" spans="1:2" x14ac:dyDescent="0.35">
      <c r="A978" s="12" t="s">
        <v>68</v>
      </c>
      <c r="B978" s="12">
        <v>234</v>
      </c>
    </row>
    <row r="979" spans="1:2" x14ac:dyDescent="0.35">
      <c r="A979" s="12" t="s">
        <v>72</v>
      </c>
      <c r="B979" s="12">
        <v>187</v>
      </c>
    </row>
    <row r="980" spans="1:2" x14ac:dyDescent="0.35">
      <c r="A980" s="12" t="s">
        <v>72</v>
      </c>
      <c r="B980" s="12">
        <v>198</v>
      </c>
    </row>
    <row r="981" spans="1:2" x14ac:dyDescent="0.35">
      <c r="A981" s="12" t="s">
        <v>73</v>
      </c>
      <c r="B981" s="12">
        <v>19</v>
      </c>
    </row>
    <row r="982" spans="1:2" x14ac:dyDescent="0.35">
      <c r="A982" s="12" t="s">
        <v>74</v>
      </c>
      <c r="B982" s="12">
        <v>223</v>
      </c>
    </row>
    <row r="983" spans="1:2" x14ac:dyDescent="0.35">
      <c r="A983" s="12" t="s">
        <v>72</v>
      </c>
      <c r="B983" s="12">
        <v>129</v>
      </c>
    </row>
    <row r="984" spans="1:2" x14ac:dyDescent="0.35">
      <c r="A984" s="12" t="s">
        <v>68</v>
      </c>
      <c r="B984" s="12">
        <v>177</v>
      </c>
    </row>
    <row r="985" spans="1:2" x14ac:dyDescent="0.35">
      <c r="A985" s="12" t="s">
        <v>68</v>
      </c>
      <c r="B985" s="12">
        <v>164</v>
      </c>
    </row>
    <row r="986" spans="1:2" x14ac:dyDescent="0.35">
      <c r="A986" s="12" t="s">
        <v>74</v>
      </c>
      <c r="B986" s="12">
        <v>237</v>
      </c>
    </row>
    <row r="987" spans="1:2" x14ac:dyDescent="0.35">
      <c r="A987" s="12" t="s">
        <v>73</v>
      </c>
      <c r="B987" s="12">
        <v>2</v>
      </c>
    </row>
    <row r="988" spans="1:2" x14ac:dyDescent="0.35">
      <c r="A988" s="12" t="s">
        <v>72</v>
      </c>
      <c r="B988" s="12">
        <v>35</v>
      </c>
    </row>
    <row r="989" spans="1:2" x14ac:dyDescent="0.35">
      <c r="A989" s="12" t="s">
        <v>68</v>
      </c>
      <c r="B989" s="12">
        <v>162</v>
      </c>
    </row>
    <row r="990" spans="1:2" x14ac:dyDescent="0.35">
      <c r="A990" s="12" t="s">
        <v>74</v>
      </c>
      <c r="B990" s="12">
        <v>66</v>
      </c>
    </row>
    <row r="991" spans="1:2" x14ac:dyDescent="0.35">
      <c r="A991" s="12" t="s">
        <v>72</v>
      </c>
      <c r="B991" s="12">
        <v>12</v>
      </c>
    </row>
    <row r="992" spans="1:2" x14ac:dyDescent="0.35">
      <c r="A992" s="12" t="s">
        <v>68</v>
      </c>
      <c r="B992" s="12">
        <v>150</v>
      </c>
    </row>
    <row r="993" spans="1:2" x14ac:dyDescent="0.35">
      <c r="A993" s="12" t="s">
        <v>72</v>
      </c>
      <c r="B993" s="12">
        <v>211</v>
      </c>
    </row>
    <row r="994" spans="1:2" x14ac:dyDescent="0.35">
      <c r="A994" s="12" t="s">
        <v>74</v>
      </c>
      <c r="B994" s="12">
        <v>114</v>
      </c>
    </row>
    <row r="995" spans="1:2" x14ac:dyDescent="0.35">
      <c r="A995" s="12" t="s">
        <v>72</v>
      </c>
      <c r="B995" s="12">
        <v>57</v>
      </c>
    </row>
    <row r="996" spans="1:2" x14ac:dyDescent="0.35">
      <c r="A996" s="12" t="s">
        <v>72</v>
      </c>
      <c r="B996" s="12">
        <v>99</v>
      </c>
    </row>
    <row r="997" spans="1:2" x14ac:dyDescent="0.35">
      <c r="A997" s="12" t="s">
        <v>73</v>
      </c>
      <c r="B997" s="12">
        <v>181</v>
      </c>
    </row>
    <row r="998" spans="1:2" x14ac:dyDescent="0.35">
      <c r="A998" s="12" t="s">
        <v>73</v>
      </c>
      <c r="B998" s="12">
        <v>177</v>
      </c>
    </row>
    <row r="999" spans="1:2" x14ac:dyDescent="0.35">
      <c r="A999" s="12" t="s">
        <v>68</v>
      </c>
      <c r="B999" s="12">
        <v>114</v>
      </c>
    </row>
    <row r="1000" spans="1:2" x14ac:dyDescent="0.35">
      <c r="A1000" s="12" t="s">
        <v>72</v>
      </c>
      <c r="B1000" s="12">
        <v>18</v>
      </c>
    </row>
    <row r="1001" spans="1:2" x14ac:dyDescent="0.35">
      <c r="A1001" s="12" t="s">
        <v>68</v>
      </c>
      <c r="B1001" s="12">
        <v>94</v>
      </c>
    </row>
    <row r="1002" spans="1:2" x14ac:dyDescent="0.35">
      <c r="A1002" s="12" t="s">
        <v>72</v>
      </c>
      <c r="B1002" s="12">
        <v>105</v>
      </c>
    </row>
    <row r="1003" spans="1:2" x14ac:dyDescent="0.35">
      <c r="A1003" s="12" t="s">
        <v>72</v>
      </c>
      <c r="B1003" s="12">
        <v>204</v>
      </c>
    </row>
    <row r="1004" spans="1:2" x14ac:dyDescent="0.35">
      <c r="A1004" s="12" t="s">
        <v>74</v>
      </c>
      <c r="B1004" s="12">
        <v>125</v>
      </c>
    </row>
    <row r="1005" spans="1:2" x14ac:dyDescent="0.35">
      <c r="A1005" s="12" t="s">
        <v>72</v>
      </c>
      <c r="B1005" s="12">
        <v>126</v>
      </c>
    </row>
    <row r="1006" spans="1:2" x14ac:dyDescent="0.35">
      <c r="A1006" s="12" t="s">
        <v>74</v>
      </c>
      <c r="B1006" s="12">
        <v>19</v>
      </c>
    </row>
    <row r="1007" spans="1:2" x14ac:dyDescent="0.35">
      <c r="A1007" s="12" t="s">
        <v>74</v>
      </c>
      <c r="B1007" s="12">
        <v>10</v>
      </c>
    </row>
    <row r="1008" spans="1:2" x14ac:dyDescent="0.35">
      <c r="A1008" s="12" t="s">
        <v>74</v>
      </c>
      <c r="B1008" s="12">
        <v>126</v>
      </c>
    </row>
    <row r="1009" spans="1:2" x14ac:dyDescent="0.35">
      <c r="A1009" s="12" t="s">
        <v>74</v>
      </c>
      <c r="B1009" s="12">
        <v>99</v>
      </c>
    </row>
    <row r="1010" spans="1:2" x14ac:dyDescent="0.35">
      <c r="A1010" s="12" t="s">
        <v>74</v>
      </c>
      <c r="B1010" s="12">
        <v>174</v>
      </c>
    </row>
    <row r="1011" spans="1:2" x14ac:dyDescent="0.35">
      <c r="A1011" s="12" t="s">
        <v>73</v>
      </c>
      <c r="B1011" s="12">
        <v>141</v>
      </c>
    </row>
    <row r="1012" spans="1:2" x14ac:dyDescent="0.35">
      <c r="A1012" s="12" t="s">
        <v>68</v>
      </c>
      <c r="B1012" s="12">
        <v>192</v>
      </c>
    </row>
    <row r="1013" spans="1:2" x14ac:dyDescent="0.35">
      <c r="A1013" s="12" t="s">
        <v>74</v>
      </c>
      <c r="B1013" s="12">
        <v>5</v>
      </c>
    </row>
    <row r="1014" spans="1:2" x14ac:dyDescent="0.35">
      <c r="A1014" s="12" t="s">
        <v>73</v>
      </c>
      <c r="B1014" s="12">
        <v>24</v>
      </c>
    </row>
    <row r="1015" spans="1:2" x14ac:dyDescent="0.35">
      <c r="A1015" s="12" t="s">
        <v>73</v>
      </c>
      <c r="B1015" s="12">
        <v>39</v>
      </c>
    </row>
    <row r="1016" spans="1:2" x14ac:dyDescent="0.35">
      <c r="A1016" s="12" t="s">
        <v>73</v>
      </c>
      <c r="B1016" s="12">
        <v>216</v>
      </c>
    </row>
    <row r="1017" spans="1:2" x14ac:dyDescent="0.35">
      <c r="A1017" s="12" t="s">
        <v>72</v>
      </c>
      <c r="B1017" s="12">
        <v>142</v>
      </c>
    </row>
    <row r="1018" spans="1:2" x14ac:dyDescent="0.35">
      <c r="A1018" s="12" t="s">
        <v>68</v>
      </c>
      <c r="B1018" s="12">
        <v>95</v>
      </c>
    </row>
    <row r="1019" spans="1:2" x14ac:dyDescent="0.35">
      <c r="A1019" s="12" t="s">
        <v>71</v>
      </c>
      <c r="B1019" s="12">
        <v>51</v>
      </c>
    </row>
    <row r="1020" spans="1:2" x14ac:dyDescent="0.35">
      <c r="A1020" s="12" t="s">
        <v>73</v>
      </c>
      <c r="B1020" s="12">
        <v>55</v>
      </c>
    </row>
    <row r="1021" spans="1:2" x14ac:dyDescent="0.35">
      <c r="A1021" s="12" t="s">
        <v>68</v>
      </c>
      <c r="B1021" s="12">
        <v>140</v>
      </c>
    </row>
    <row r="1022" spans="1:2" x14ac:dyDescent="0.35">
      <c r="A1022" s="12" t="s">
        <v>72</v>
      </c>
      <c r="B1022" s="12">
        <v>87</v>
      </c>
    </row>
    <row r="1023" spans="1:2" x14ac:dyDescent="0.35">
      <c r="A1023" s="12" t="s">
        <v>73</v>
      </c>
      <c r="B1023" s="12">
        <v>180</v>
      </c>
    </row>
    <row r="1024" spans="1:2" x14ac:dyDescent="0.35">
      <c r="A1024" s="12" t="s">
        <v>74</v>
      </c>
      <c r="B1024" s="12">
        <v>74</v>
      </c>
    </row>
    <row r="1025" spans="1:2" x14ac:dyDescent="0.35">
      <c r="A1025" s="12" t="s">
        <v>74</v>
      </c>
      <c r="B1025" s="12">
        <v>191</v>
      </c>
    </row>
    <row r="1026" spans="1:2" x14ac:dyDescent="0.35">
      <c r="A1026" s="12" t="s">
        <v>68</v>
      </c>
      <c r="B1026" s="12">
        <v>210</v>
      </c>
    </row>
    <row r="1027" spans="1:2" x14ac:dyDescent="0.35">
      <c r="A1027" s="12" t="s">
        <v>68</v>
      </c>
      <c r="B1027" s="12">
        <v>85</v>
      </c>
    </row>
    <row r="1028" spans="1:2" x14ac:dyDescent="0.35">
      <c r="A1028" s="12" t="s">
        <v>72</v>
      </c>
      <c r="B1028" s="12">
        <v>63</v>
      </c>
    </row>
    <row r="1029" spans="1:2" x14ac:dyDescent="0.35">
      <c r="A1029" s="12" t="s">
        <v>72</v>
      </c>
      <c r="B1029" s="12">
        <v>140</v>
      </c>
    </row>
    <row r="1030" spans="1:2" x14ac:dyDescent="0.35">
      <c r="A1030" s="12" t="s">
        <v>74</v>
      </c>
      <c r="B1030" s="12">
        <v>246</v>
      </c>
    </row>
    <row r="1031" spans="1:2" x14ac:dyDescent="0.35">
      <c r="A1031" s="12" t="s">
        <v>68</v>
      </c>
      <c r="B1031" s="12">
        <v>74</v>
      </c>
    </row>
    <row r="1032" spans="1:2" x14ac:dyDescent="0.35">
      <c r="A1032" s="12" t="s">
        <v>71</v>
      </c>
      <c r="B1032" s="12">
        <v>249</v>
      </c>
    </row>
    <row r="1033" spans="1:2" x14ac:dyDescent="0.35">
      <c r="A1033" s="12" t="s">
        <v>72</v>
      </c>
      <c r="B1033" s="12">
        <v>165</v>
      </c>
    </row>
    <row r="1034" spans="1:2" x14ac:dyDescent="0.35">
      <c r="A1034" s="12" t="s">
        <v>72</v>
      </c>
      <c r="B1034" s="12">
        <v>151</v>
      </c>
    </row>
    <row r="1035" spans="1:2" x14ac:dyDescent="0.35">
      <c r="A1035" s="12" t="s">
        <v>72</v>
      </c>
      <c r="B1035" s="12">
        <v>33</v>
      </c>
    </row>
    <row r="1036" spans="1:2" x14ac:dyDescent="0.35">
      <c r="A1036" s="12" t="s">
        <v>72</v>
      </c>
      <c r="B1036" s="12">
        <v>99</v>
      </c>
    </row>
    <row r="1037" spans="1:2" x14ac:dyDescent="0.35">
      <c r="A1037" s="12" t="s">
        <v>74</v>
      </c>
      <c r="B1037" s="12">
        <v>36</v>
      </c>
    </row>
    <row r="1038" spans="1:2" x14ac:dyDescent="0.35">
      <c r="A1038" s="12" t="s">
        <v>74</v>
      </c>
      <c r="B1038" s="12">
        <v>153</v>
      </c>
    </row>
    <row r="1039" spans="1:2" x14ac:dyDescent="0.35">
      <c r="A1039" s="12" t="s">
        <v>74</v>
      </c>
      <c r="B1039" s="12">
        <v>85</v>
      </c>
    </row>
    <row r="1040" spans="1:2" x14ac:dyDescent="0.35">
      <c r="A1040" s="12" t="s">
        <v>72</v>
      </c>
      <c r="B1040" s="12">
        <v>131</v>
      </c>
    </row>
    <row r="1041" spans="1:2" x14ac:dyDescent="0.35">
      <c r="A1041" s="12" t="s">
        <v>71</v>
      </c>
      <c r="B1041" s="12">
        <v>21</v>
      </c>
    </row>
    <row r="1042" spans="1:2" x14ac:dyDescent="0.35">
      <c r="A1042" s="12" t="s">
        <v>72</v>
      </c>
      <c r="B1042" s="12">
        <v>99</v>
      </c>
    </row>
    <row r="1043" spans="1:2" x14ac:dyDescent="0.35">
      <c r="A1043" s="12" t="s">
        <v>68</v>
      </c>
      <c r="B1043" s="12">
        <v>237</v>
      </c>
    </row>
    <row r="1044" spans="1:2" x14ac:dyDescent="0.35">
      <c r="A1044" s="12" t="s">
        <v>74</v>
      </c>
      <c r="B1044" s="12">
        <v>222</v>
      </c>
    </row>
    <row r="1045" spans="1:2" x14ac:dyDescent="0.35">
      <c r="A1045" s="12" t="s">
        <v>68</v>
      </c>
      <c r="B1045" s="12">
        <v>201</v>
      </c>
    </row>
    <row r="1046" spans="1:2" x14ac:dyDescent="0.35">
      <c r="A1046" s="12" t="s">
        <v>74</v>
      </c>
      <c r="B1046" s="12">
        <v>200</v>
      </c>
    </row>
    <row r="1047" spans="1:2" x14ac:dyDescent="0.35">
      <c r="A1047" s="12" t="s">
        <v>68</v>
      </c>
      <c r="B1047" s="12">
        <v>49</v>
      </c>
    </row>
    <row r="1048" spans="1:2" x14ac:dyDescent="0.35">
      <c r="A1048" s="12" t="s">
        <v>74</v>
      </c>
      <c r="B1048" s="12">
        <v>116</v>
      </c>
    </row>
    <row r="1049" spans="1:2" x14ac:dyDescent="0.35">
      <c r="A1049" s="12" t="s">
        <v>74</v>
      </c>
      <c r="B1049" s="12">
        <v>7</v>
      </c>
    </row>
    <row r="1050" spans="1:2" x14ac:dyDescent="0.35">
      <c r="A1050" s="12" t="s">
        <v>72</v>
      </c>
      <c r="B1050" s="12">
        <v>209</v>
      </c>
    </row>
    <row r="1051" spans="1:2" x14ac:dyDescent="0.35">
      <c r="A1051" s="12" t="s">
        <v>68</v>
      </c>
      <c r="B1051" s="12">
        <v>231</v>
      </c>
    </row>
    <row r="1052" spans="1:2" x14ac:dyDescent="0.35">
      <c r="A1052" s="12" t="s">
        <v>73</v>
      </c>
      <c r="B1052" s="12">
        <v>33</v>
      </c>
    </row>
    <row r="1053" spans="1:2" x14ac:dyDescent="0.35">
      <c r="A1053" s="12" t="s">
        <v>72</v>
      </c>
      <c r="B1053" s="12">
        <v>186</v>
      </c>
    </row>
    <row r="1054" spans="1:2" x14ac:dyDescent="0.35">
      <c r="A1054" s="12" t="s">
        <v>73</v>
      </c>
      <c r="B1054" s="12">
        <v>97</v>
      </c>
    </row>
    <row r="1055" spans="1:2" x14ac:dyDescent="0.35">
      <c r="A1055" s="12" t="s">
        <v>74</v>
      </c>
      <c r="B1055" s="12">
        <v>143</v>
      </c>
    </row>
    <row r="1056" spans="1:2" x14ac:dyDescent="0.35">
      <c r="A1056" s="12" t="s">
        <v>74</v>
      </c>
      <c r="B1056" s="12">
        <v>28</v>
      </c>
    </row>
    <row r="1057" spans="1:2" x14ac:dyDescent="0.35">
      <c r="A1057" s="12" t="s">
        <v>71</v>
      </c>
      <c r="B1057" s="12">
        <v>65</v>
      </c>
    </row>
    <row r="1058" spans="1:2" x14ac:dyDescent="0.35">
      <c r="A1058" s="12" t="s">
        <v>73</v>
      </c>
      <c r="B1058" s="12">
        <v>24</v>
      </c>
    </row>
    <row r="1059" spans="1:2" x14ac:dyDescent="0.35">
      <c r="A1059" s="12" t="s">
        <v>68</v>
      </c>
      <c r="B1059" s="12">
        <v>132</v>
      </c>
    </row>
    <row r="1060" spans="1:2" x14ac:dyDescent="0.35">
      <c r="A1060" s="12" t="s">
        <v>68</v>
      </c>
      <c r="B1060" s="12">
        <v>95</v>
      </c>
    </row>
    <row r="1061" spans="1:2" x14ac:dyDescent="0.35">
      <c r="A1061" s="12" t="s">
        <v>73</v>
      </c>
      <c r="B1061" s="12">
        <v>236</v>
      </c>
    </row>
    <row r="1062" spans="1:2" x14ac:dyDescent="0.35">
      <c r="A1062" s="12" t="s">
        <v>74</v>
      </c>
      <c r="B1062" s="12">
        <v>179</v>
      </c>
    </row>
    <row r="1063" spans="1:2" x14ac:dyDescent="0.35">
      <c r="A1063" s="12" t="s">
        <v>72</v>
      </c>
      <c r="B1063" s="12">
        <v>71</v>
      </c>
    </row>
    <row r="1064" spans="1:2" x14ac:dyDescent="0.35">
      <c r="A1064" s="12" t="s">
        <v>72</v>
      </c>
      <c r="B1064" s="12">
        <v>29</v>
      </c>
    </row>
    <row r="1065" spans="1:2" x14ac:dyDescent="0.35">
      <c r="A1065" s="12" t="s">
        <v>74</v>
      </c>
      <c r="B1065" s="12">
        <v>183</v>
      </c>
    </row>
    <row r="1066" spans="1:2" x14ac:dyDescent="0.35">
      <c r="A1066" s="12" t="s">
        <v>68</v>
      </c>
      <c r="B1066" s="12">
        <v>9</v>
      </c>
    </row>
    <row r="1067" spans="1:2" x14ac:dyDescent="0.35">
      <c r="A1067" s="12" t="s">
        <v>74</v>
      </c>
      <c r="B1067" s="12">
        <v>216</v>
      </c>
    </row>
    <row r="1068" spans="1:2" x14ac:dyDescent="0.35">
      <c r="A1068" s="12" t="s">
        <v>72</v>
      </c>
      <c r="B1068" s="12">
        <v>69</v>
      </c>
    </row>
    <row r="1069" spans="1:2" x14ac:dyDescent="0.35">
      <c r="A1069" s="12" t="s">
        <v>74</v>
      </c>
      <c r="B1069" s="12">
        <v>67</v>
      </c>
    </row>
    <row r="1070" spans="1:2" x14ac:dyDescent="0.35">
      <c r="A1070" s="12" t="s">
        <v>68</v>
      </c>
      <c r="B1070" s="12">
        <v>8</v>
      </c>
    </row>
    <row r="1071" spans="1:2" x14ac:dyDescent="0.35">
      <c r="A1071" s="12" t="s">
        <v>68</v>
      </c>
      <c r="B1071" s="12">
        <v>223</v>
      </c>
    </row>
    <row r="1072" spans="1:2" x14ac:dyDescent="0.35">
      <c r="A1072" s="12" t="s">
        <v>72</v>
      </c>
      <c r="B1072" s="12">
        <v>181</v>
      </c>
    </row>
    <row r="1073" spans="1:2" x14ac:dyDescent="0.35">
      <c r="A1073" s="12" t="s">
        <v>74</v>
      </c>
      <c r="B1073" s="12">
        <v>122</v>
      </c>
    </row>
    <row r="1074" spans="1:2" x14ac:dyDescent="0.35">
      <c r="A1074" s="12" t="s">
        <v>71</v>
      </c>
      <c r="B1074" s="12">
        <v>4</v>
      </c>
    </row>
    <row r="1075" spans="1:2" x14ac:dyDescent="0.35">
      <c r="A1075" s="12" t="s">
        <v>68</v>
      </c>
      <c r="B1075" s="12">
        <v>154</v>
      </c>
    </row>
    <row r="1076" spans="1:2" x14ac:dyDescent="0.35">
      <c r="A1076" s="12" t="s">
        <v>74</v>
      </c>
      <c r="B1076" s="12">
        <v>202</v>
      </c>
    </row>
    <row r="1077" spans="1:2" x14ac:dyDescent="0.35">
      <c r="A1077" s="12" t="s">
        <v>73</v>
      </c>
      <c r="B1077" s="12">
        <v>114</v>
      </c>
    </row>
    <row r="1078" spans="1:2" x14ac:dyDescent="0.35">
      <c r="A1078" s="12" t="s">
        <v>68</v>
      </c>
      <c r="B1078" s="12">
        <v>146</v>
      </c>
    </row>
    <row r="1079" spans="1:2" x14ac:dyDescent="0.35">
      <c r="A1079" s="12" t="s">
        <v>72</v>
      </c>
      <c r="B1079" s="12">
        <v>68</v>
      </c>
    </row>
    <row r="1080" spans="1:2" x14ac:dyDescent="0.35">
      <c r="A1080" s="12" t="s">
        <v>72</v>
      </c>
      <c r="B1080" s="12">
        <v>111</v>
      </c>
    </row>
    <row r="1081" spans="1:2" x14ac:dyDescent="0.35">
      <c r="A1081" s="12" t="s">
        <v>68</v>
      </c>
      <c r="B1081" s="12">
        <v>107</v>
      </c>
    </row>
    <row r="1082" spans="1:2" x14ac:dyDescent="0.35">
      <c r="A1082" s="12" t="s">
        <v>68</v>
      </c>
      <c r="B1082" s="12">
        <v>2</v>
      </c>
    </row>
    <row r="1083" spans="1:2" x14ac:dyDescent="0.35">
      <c r="A1083" s="12" t="s">
        <v>68</v>
      </c>
      <c r="B1083" s="12">
        <v>148</v>
      </c>
    </row>
    <row r="1084" spans="1:2" x14ac:dyDescent="0.35">
      <c r="A1084" s="12" t="s">
        <v>74</v>
      </c>
      <c r="B1084" s="12">
        <v>225</v>
      </c>
    </row>
    <row r="1085" spans="1:2" x14ac:dyDescent="0.35">
      <c r="A1085" s="12" t="s">
        <v>68</v>
      </c>
      <c r="B1085" s="12">
        <v>229</v>
      </c>
    </row>
    <row r="1086" spans="1:2" x14ac:dyDescent="0.35">
      <c r="A1086" s="12" t="s">
        <v>73</v>
      </c>
      <c r="B1086" s="12">
        <v>57</v>
      </c>
    </row>
    <row r="1087" spans="1:2" x14ac:dyDescent="0.35">
      <c r="A1087" s="12" t="s">
        <v>72</v>
      </c>
      <c r="B1087" s="12">
        <v>186</v>
      </c>
    </row>
    <row r="1088" spans="1:2" x14ac:dyDescent="0.35">
      <c r="A1088" s="12" t="s">
        <v>72</v>
      </c>
      <c r="B1088" s="12">
        <v>99</v>
      </c>
    </row>
    <row r="1089" spans="1:2" x14ac:dyDescent="0.35">
      <c r="A1089" s="12" t="s">
        <v>73</v>
      </c>
      <c r="B1089" s="12">
        <v>110</v>
      </c>
    </row>
    <row r="1090" spans="1:2" x14ac:dyDescent="0.35">
      <c r="A1090" s="12" t="s">
        <v>72</v>
      </c>
      <c r="B1090" s="12">
        <v>193</v>
      </c>
    </row>
    <row r="1091" spans="1:2" x14ac:dyDescent="0.35">
      <c r="A1091" s="12" t="s">
        <v>74</v>
      </c>
      <c r="B1091" s="12">
        <v>55</v>
      </c>
    </row>
    <row r="1092" spans="1:2" x14ac:dyDescent="0.35">
      <c r="A1092" s="12" t="s">
        <v>74</v>
      </c>
      <c r="B1092" s="12">
        <v>101</v>
      </c>
    </row>
    <row r="1093" spans="1:2" x14ac:dyDescent="0.35">
      <c r="A1093" s="12" t="s">
        <v>73</v>
      </c>
      <c r="B1093" s="12">
        <v>171</v>
      </c>
    </row>
    <row r="1094" spans="1:2" x14ac:dyDescent="0.35">
      <c r="A1094" s="12" t="s">
        <v>73</v>
      </c>
      <c r="B1094" s="12">
        <v>108</v>
      </c>
    </row>
    <row r="1095" spans="1:2" x14ac:dyDescent="0.35">
      <c r="A1095" s="12" t="s">
        <v>72</v>
      </c>
      <c r="B1095" s="12">
        <v>131</v>
      </c>
    </row>
    <row r="1096" spans="1:2" x14ac:dyDescent="0.35">
      <c r="A1096" s="12" t="s">
        <v>72</v>
      </c>
      <c r="B1096" s="12">
        <v>190</v>
      </c>
    </row>
    <row r="1097" spans="1:2" x14ac:dyDescent="0.35">
      <c r="A1097" s="12" t="s">
        <v>74</v>
      </c>
      <c r="B1097" s="12">
        <v>187</v>
      </c>
    </row>
    <row r="1098" spans="1:2" x14ac:dyDescent="0.35">
      <c r="A1098" s="12" t="s">
        <v>73</v>
      </c>
      <c r="B1098" s="12">
        <v>64</v>
      </c>
    </row>
    <row r="1099" spans="1:2" x14ac:dyDescent="0.35">
      <c r="A1099" s="12" t="s">
        <v>72</v>
      </c>
      <c r="B1099" s="12">
        <v>51</v>
      </c>
    </row>
    <row r="1100" spans="1:2" x14ac:dyDescent="0.35">
      <c r="A1100" s="12" t="s">
        <v>73</v>
      </c>
      <c r="B1100" s="12">
        <v>242</v>
      </c>
    </row>
    <row r="1101" spans="1:2" x14ac:dyDescent="0.35">
      <c r="A1101" s="12" t="s">
        <v>72</v>
      </c>
      <c r="B1101" s="12">
        <v>191</v>
      </c>
    </row>
    <row r="1102" spans="1:2" x14ac:dyDescent="0.35">
      <c r="A1102" s="12" t="s">
        <v>68</v>
      </c>
      <c r="B1102" s="12">
        <v>39</v>
      </c>
    </row>
    <row r="1103" spans="1:2" x14ac:dyDescent="0.35">
      <c r="A1103" s="12" t="s">
        <v>72</v>
      </c>
      <c r="B1103" s="12">
        <v>8</v>
      </c>
    </row>
    <row r="1104" spans="1:2" x14ac:dyDescent="0.35">
      <c r="A1104" s="12" t="s">
        <v>72</v>
      </c>
      <c r="B1104" s="12">
        <v>183</v>
      </c>
    </row>
    <row r="1105" spans="1:2" x14ac:dyDescent="0.35">
      <c r="A1105" s="12" t="s">
        <v>73</v>
      </c>
      <c r="B1105" s="12">
        <v>247</v>
      </c>
    </row>
    <row r="1106" spans="1:2" x14ac:dyDescent="0.35">
      <c r="A1106" s="12" t="s">
        <v>72</v>
      </c>
      <c r="B1106" s="12">
        <v>148</v>
      </c>
    </row>
    <row r="1107" spans="1:2" x14ac:dyDescent="0.35">
      <c r="A1107" s="12" t="s">
        <v>72</v>
      </c>
      <c r="B1107" s="12">
        <v>70</v>
      </c>
    </row>
    <row r="1108" spans="1:2" x14ac:dyDescent="0.35">
      <c r="A1108" s="12" t="s">
        <v>73</v>
      </c>
      <c r="B1108" s="12">
        <v>20</v>
      </c>
    </row>
    <row r="1109" spans="1:2" x14ac:dyDescent="0.35">
      <c r="A1109" s="12" t="s">
        <v>68</v>
      </c>
      <c r="B1109" s="12">
        <v>141</v>
      </c>
    </row>
    <row r="1110" spans="1:2" x14ac:dyDescent="0.35">
      <c r="A1110" s="12" t="s">
        <v>74</v>
      </c>
      <c r="B1110" s="12">
        <v>159</v>
      </c>
    </row>
    <row r="1111" spans="1:2" x14ac:dyDescent="0.35">
      <c r="A1111" s="12" t="s">
        <v>74</v>
      </c>
      <c r="B1111" s="12">
        <v>179</v>
      </c>
    </row>
    <row r="1112" spans="1:2" x14ac:dyDescent="0.35">
      <c r="A1112" s="12" t="s">
        <v>74</v>
      </c>
      <c r="B1112" s="12">
        <v>250</v>
      </c>
    </row>
    <row r="1113" spans="1:2" x14ac:dyDescent="0.35">
      <c r="A1113" s="12" t="s">
        <v>68</v>
      </c>
      <c r="B1113" s="12">
        <v>75</v>
      </c>
    </row>
    <row r="1114" spans="1:2" x14ac:dyDescent="0.35">
      <c r="A1114" s="12" t="s">
        <v>74</v>
      </c>
      <c r="B1114" s="12">
        <v>128</v>
      </c>
    </row>
    <row r="1115" spans="1:2" x14ac:dyDescent="0.35">
      <c r="A1115" s="12" t="s">
        <v>74</v>
      </c>
      <c r="B1115" s="12">
        <v>101</v>
      </c>
    </row>
    <row r="1116" spans="1:2" x14ac:dyDescent="0.35">
      <c r="A1116" s="12" t="s">
        <v>73</v>
      </c>
      <c r="B1116" s="12">
        <v>110</v>
      </c>
    </row>
    <row r="1117" spans="1:2" x14ac:dyDescent="0.35">
      <c r="A1117" s="12" t="s">
        <v>71</v>
      </c>
      <c r="B1117" s="12">
        <v>172</v>
      </c>
    </row>
    <row r="1118" spans="1:2" x14ac:dyDescent="0.35">
      <c r="A1118" s="12" t="s">
        <v>72</v>
      </c>
      <c r="B1118" s="12">
        <v>209</v>
      </c>
    </row>
    <row r="1119" spans="1:2" x14ac:dyDescent="0.35">
      <c r="A1119" s="12" t="s">
        <v>72</v>
      </c>
      <c r="B1119" s="12">
        <v>36</v>
      </c>
    </row>
    <row r="1120" spans="1:2" x14ac:dyDescent="0.35">
      <c r="A1120" s="12" t="s">
        <v>73</v>
      </c>
      <c r="B1120" s="12">
        <v>108</v>
      </c>
    </row>
    <row r="1121" spans="1:2" x14ac:dyDescent="0.35">
      <c r="A1121" s="12" t="s">
        <v>71</v>
      </c>
      <c r="B1121" s="12">
        <v>45</v>
      </c>
    </row>
    <row r="1122" spans="1:2" x14ac:dyDescent="0.35">
      <c r="A1122" s="12" t="s">
        <v>72</v>
      </c>
      <c r="B1122" s="12">
        <v>222</v>
      </c>
    </row>
    <row r="1123" spans="1:2" x14ac:dyDescent="0.35">
      <c r="A1123" s="12" t="s">
        <v>72</v>
      </c>
      <c r="B1123" s="12">
        <v>141</v>
      </c>
    </row>
    <row r="1124" spans="1:2" x14ac:dyDescent="0.35">
      <c r="A1124" s="12" t="s">
        <v>74</v>
      </c>
      <c r="B1124" s="12">
        <v>75</v>
      </c>
    </row>
    <row r="1125" spans="1:2" x14ac:dyDescent="0.35">
      <c r="A1125" s="12" t="s">
        <v>72</v>
      </c>
      <c r="B1125" s="12">
        <v>77</v>
      </c>
    </row>
    <row r="1126" spans="1:2" x14ac:dyDescent="0.35">
      <c r="A1126" s="12" t="s">
        <v>68</v>
      </c>
      <c r="B1126" s="12">
        <v>32</v>
      </c>
    </row>
    <row r="1127" spans="1:2" x14ac:dyDescent="0.35">
      <c r="A1127" s="12" t="s">
        <v>71</v>
      </c>
      <c r="B1127" s="12">
        <v>31</v>
      </c>
    </row>
    <row r="1128" spans="1:2" x14ac:dyDescent="0.35">
      <c r="A1128" s="12" t="s">
        <v>68</v>
      </c>
      <c r="B1128" s="12">
        <v>220</v>
      </c>
    </row>
    <row r="1129" spans="1:2" x14ac:dyDescent="0.35">
      <c r="A1129" s="12" t="s">
        <v>68</v>
      </c>
      <c r="B1129" s="12">
        <v>30</v>
      </c>
    </row>
    <row r="1130" spans="1:2" x14ac:dyDescent="0.35">
      <c r="A1130" s="12" t="s">
        <v>73</v>
      </c>
      <c r="B1130" s="12">
        <v>95</v>
      </c>
    </row>
    <row r="1131" spans="1:2" x14ac:dyDescent="0.35">
      <c r="A1131" s="12" t="s">
        <v>73</v>
      </c>
      <c r="B1131" s="12">
        <v>49</v>
      </c>
    </row>
    <row r="1132" spans="1:2" x14ac:dyDescent="0.35">
      <c r="A1132" s="12" t="s">
        <v>68</v>
      </c>
      <c r="B1132" s="12">
        <v>120</v>
      </c>
    </row>
    <row r="1133" spans="1:2" x14ac:dyDescent="0.35">
      <c r="A1133" s="12" t="s">
        <v>71</v>
      </c>
      <c r="B1133" s="12">
        <v>130</v>
      </c>
    </row>
    <row r="1134" spans="1:2" x14ac:dyDescent="0.35">
      <c r="A1134" s="12" t="s">
        <v>72</v>
      </c>
      <c r="B1134" s="12">
        <v>237</v>
      </c>
    </row>
    <row r="1135" spans="1:2" x14ac:dyDescent="0.35">
      <c r="A1135" s="12" t="s">
        <v>72</v>
      </c>
      <c r="B1135" s="12">
        <v>75</v>
      </c>
    </row>
    <row r="1136" spans="1:2" x14ac:dyDescent="0.35">
      <c r="A1136" s="12" t="s">
        <v>68</v>
      </c>
      <c r="B1136" s="12">
        <v>24</v>
      </c>
    </row>
    <row r="1137" spans="1:2" x14ac:dyDescent="0.35">
      <c r="A1137" s="12" t="s">
        <v>72</v>
      </c>
      <c r="B1137" s="12">
        <v>175</v>
      </c>
    </row>
    <row r="1138" spans="1:2" x14ac:dyDescent="0.35">
      <c r="A1138" s="12" t="s">
        <v>74</v>
      </c>
      <c r="B1138" s="12">
        <v>31</v>
      </c>
    </row>
    <row r="1139" spans="1:2" x14ac:dyDescent="0.35">
      <c r="A1139" s="12" t="s">
        <v>71</v>
      </c>
      <c r="B1139" s="12">
        <v>130</v>
      </c>
    </row>
    <row r="1140" spans="1:2" x14ac:dyDescent="0.35">
      <c r="A1140" s="12" t="s">
        <v>71</v>
      </c>
      <c r="B1140" s="12">
        <v>68</v>
      </c>
    </row>
    <row r="1141" spans="1:2" x14ac:dyDescent="0.35">
      <c r="A1141" s="12" t="s">
        <v>73</v>
      </c>
      <c r="B1141" s="12">
        <v>152</v>
      </c>
    </row>
    <row r="1142" spans="1:2" x14ac:dyDescent="0.35">
      <c r="A1142" s="12" t="s">
        <v>73</v>
      </c>
      <c r="B1142" s="12">
        <v>9</v>
      </c>
    </row>
    <row r="1143" spans="1:2" x14ac:dyDescent="0.35">
      <c r="A1143" s="12" t="s">
        <v>68</v>
      </c>
      <c r="B1143" s="12">
        <v>143</v>
      </c>
    </row>
    <row r="1144" spans="1:2" x14ac:dyDescent="0.35">
      <c r="A1144" s="12" t="s">
        <v>74</v>
      </c>
      <c r="B1144" s="12">
        <v>142</v>
      </c>
    </row>
    <row r="1145" spans="1:2" x14ac:dyDescent="0.35">
      <c r="A1145" s="12" t="s">
        <v>73</v>
      </c>
      <c r="B1145" s="12">
        <v>99</v>
      </c>
    </row>
    <row r="1146" spans="1:2" x14ac:dyDescent="0.35">
      <c r="A1146" s="12" t="s">
        <v>72</v>
      </c>
      <c r="B1146" s="12">
        <v>201</v>
      </c>
    </row>
    <row r="1147" spans="1:2" x14ac:dyDescent="0.35">
      <c r="A1147" s="12" t="s">
        <v>71</v>
      </c>
      <c r="B1147" s="12">
        <v>55</v>
      </c>
    </row>
    <row r="1148" spans="1:2" x14ac:dyDescent="0.35">
      <c r="A1148" s="12" t="s">
        <v>72</v>
      </c>
      <c r="B1148" s="12">
        <v>178</v>
      </c>
    </row>
    <row r="1149" spans="1:2" x14ac:dyDescent="0.35">
      <c r="A1149" s="12" t="s">
        <v>74</v>
      </c>
      <c r="B1149" s="12">
        <v>138</v>
      </c>
    </row>
    <row r="1150" spans="1:2" x14ac:dyDescent="0.35">
      <c r="A1150" s="12" t="s">
        <v>72</v>
      </c>
      <c r="B1150" s="12">
        <v>78</v>
      </c>
    </row>
    <row r="1151" spans="1:2" x14ac:dyDescent="0.35">
      <c r="A1151" s="12" t="s">
        <v>68</v>
      </c>
      <c r="B1151" s="12">
        <v>196</v>
      </c>
    </row>
    <row r="1152" spans="1:2" x14ac:dyDescent="0.35">
      <c r="A1152" s="12" t="s">
        <v>71</v>
      </c>
      <c r="B1152" s="12">
        <v>236</v>
      </c>
    </row>
    <row r="1153" spans="1:2" x14ac:dyDescent="0.35">
      <c r="A1153" s="12" t="s">
        <v>72</v>
      </c>
      <c r="B1153" s="12">
        <v>105</v>
      </c>
    </row>
    <row r="1154" spans="1:2" x14ac:dyDescent="0.35">
      <c r="A1154" s="12" t="s">
        <v>71</v>
      </c>
      <c r="B1154" s="12">
        <v>236</v>
      </c>
    </row>
    <row r="1155" spans="1:2" x14ac:dyDescent="0.35">
      <c r="A1155" s="12" t="s">
        <v>72</v>
      </c>
      <c r="B1155" s="12">
        <v>181</v>
      </c>
    </row>
    <row r="1156" spans="1:2" x14ac:dyDescent="0.35">
      <c r="A1156" s="12" t="s">
        <v>72</v>
      </c>
      <c r="B1156" s="12">
        <v>168</v>
      </c>
    </row>
    <row r="1157" spans="1:2" x14ac:dyDescent="0.35">
      <c r="A1157" s="12" t="s">
        <v>72</v>
      </c>
      <c r="B1157" s="12">
        <v>150</v>
      </c>
    </row>
    <row r="1158" spans="1:2" x14ac:dyDescent="0.35">
      <c r="A1158" s="12" t="s">
        <v>73</v>
      </c>
      <c r="B1158" s="12">
        <v>224</v>
      </c>
    </row>
    <row r="1159" spans="1:2" x14ac:dyDescent="0.35">
      <c r="A1159" s="12" t="s">
        <v>73</v>
      </c>
      <c r="B1159" s="12">
        <v>212</v>
      </c>
    </row>
    <row r="1160" spans="1:2" x14ac:dyDescent="0.35">
      <c r="A1160" s="12" t="s">
        <v>68</v>
      </c>
      <c r="B1160" s="12">
        <v>72</v>
      </c>
    </row>
    <row r="1161" spans="1:2" x14ac:dyDescent="0.35">
      <c r="A1161" s="12" t="s">
        <v>71</v>
      </c>
      <c r="B1161" s="12">
        <v>67</v>
      </c>
    </row>
    <row r="1162" spans="1:2" x14ac:dyDescent="0.35">
      <c r="A1162" s="12" t="s">
        <v>73</v>
      </c>
      <c r="B1162" s="12">
        <v>26</v>
      </c>
    </row>
    <row r="1163" spans="1:2" x14ac:dyDescent="0.35">
      <c r="A1163" s="12" t="s">
        <v>74</v>
      </c>
      <c r="B1163" s="12">
        <v>66</v>
      </c>
    </row>
    <row r="1164" spans="1:2" x14ac:dyDescent="0.35">
      <c r="A1164" s="12" t="s">
        <v>68</v>
      </c>
      <c r="B1164" s="12">
        <v>29</v>
      </c>
    </row>
    <row r="1165" spans="1:2" x14ac:dyDescent="0.35">
      <c r="A1165" s="12" t="s">
        <v>72</v>
      </c>
      <c r="B1165" s="12">
        <v>86</v>
      </c>
    </row>
    <row r="1166" spans="1:2" x14ac:dyDescent="0.35">
      <c r="A1166" s="12" t="s">
        <v>73</v>
      </c>
      <c r="B1166" s="12">
        <v>216</v>
      </c>
    </row>
    <row r="1167" spans="1:2" x14ac:dyDescent="0.35">
      <c r="A1167" s="12" t="s">
        <v>74</v>
      </c>
      <c r="B1167" s="12">
        <v>159</v>
      </c>
    </row>
    <row r="1168" spans="1:2" x14ac:dyDescent="0.35">
      <c r="A1168" s="12" t="s">
        <v>68</v>
      </c>
      <c r="B1168" s="12">
        <v>234</v>
      </c>
    </row>
    <row r="1169" spans="1:2" x14ac:dyDescent="0.35">
      <c r="A1169" s="12" t="s">
        <v>72</v>
      </c>
      <c r="B1169" s="12">
        <v>104</v>
      </c>
    </row>
    <row r="1170" spans="1:2" x14ac:dyDescent="0.35">
      <c r="A1170" s="12" t="s">
        <v>74</v>
      </c>
      <c r="B1170" s="12">
        <v>116</v>
      </c>
    </row>
    <row r="1171" spans="1:2" x14ac:dyDescent="0.35">
      <c r="A1171" s="12" t="s">
        <v>74</v>
      </c>
      <c r="B1171" s="12">
        <v>1</v>
      </c>
    </row>
    <row r="1172" spans="1:2" x14ac:dyDescent="0.35">
      <c r="A1172" s="12" t="s">
        <v>71</v>
      </c>
      <c r="B1172" s="12">
        <v>45</v>
      </c>
    </row>
    <row r="1173" spans="1:2" x14ac:dyDescent="0.35">
      <c r="A1173" s="12" t="s">
        <v>72</v>
      </c>
      <c r="B1173" s="12">
        <v>224</v>
      </c>
    </row>
    <row r="1174" spans="1:2" x14ac:dyDescent="0.35">
      <c r="A1174" s="12" t="s">
        <v>74</v>
      </c>
      <c r="B1174" s="12">
        <v>156</v>
      </c>
    </row>
    <row r="1175" spans="1:2" x14ac:dyDescent="0.35">
      <c r="A1175" s="12" t="s">
        <v>72</v>
      </c>
      <c r="B1175" s="12">
        <v>103</v>
      </c>
    </row>
    <row r="1176" spans="1:2" x14ac:dyDescent="0.35">
      <c r="A1176" s="12" t="s">
        <v>68</v>
      </c>
      <c r="B1176" s="12">
        <v>162</v>
      </c>
    </row>
    <row r="1177" spans="1:2" x14ac:dyDescent="0.35">
      <c r="A1177" s="12" t="s">
        <v>72</v>
      </c>
      <c r="B1177" s="12">
        <v>78</v>
      </c>
    </row>
    <row r="1178" spans="1:2" x14ac:dyDescent="0.35">
      <c r="A1178" s="12" t="s">
        <v>72</v>
      </c>
      <c r="B1178" s="12">
        <v>245</v>
      </c>
    </row>
    <row r="1179" spans="1:2" x14ac:dyDescent="0.35">
      <c r="A1179" s="12" t="s">
        <v>72</v>
      </c>
      <c r="B1179" s="12">
        <v>233</v>
      </c>
    </row>
    <row r="1180" spans="1:2" x14ac:dyDescent="0.35">
      <c r="A1180" s="12" t="s">
        <v>68</v>
      </c>
      <c r="B1180" s="12">
        <v>185</v>
      </c>
    </row>
    <row r="1181" spans="1:2" x14ac:dyDescent="0.35">
      <c r="A1181" s="12" t="s">
        <v>73</v>
      </c>
      <c r="B1181" s="12">
        <v>125</v>
      </c>
    </row>
    <row r="1182" spans="1:2" x14ac:dyDescent="0.35">
      <c r="A1182" s="12" t="s">
        <v>73</v>
      </c>
      <c r="B1182" s="12">
        <v>131</v>
      </c>
    </row>
    <row r="1183" spans="1:2" x14ac:dyDescent="0.35">
      <c r="A1183" s="12" t="s">
        <v>72</v>
      </c>
      <c r="B1183" s="12">
        <v>193</v>
      </c>
    </row>
    <row r="1184" spans="1:2" x14ac:dyDescent="0.35">
      <c r="A1184" s="12" t="s">
        <v>68</v>
      </c>
      <c r="B1184" s="12">
        <v>206</v>
      </c>
    </row>
    <row r="1185" spans="1:2" x14ac:dyDescent="0.35">
      <c r="A1185" s="12" t="s">
        <v>72</v>
      </c>
      <c r="B1185" s="12">
        <v>223</v>
      </c>
    </row>
    <row r="1186" spans="1:2" x14ac:dyDescent="0.35">
      <c r="A1186" s="12" t="s">
        <v>73</v>
      </c>
      <c r="B1186" s="12">
        <v>217</v>
      </c>
    </row>
    <row r="1187" spans="1:2" x14ac:dyDescent="0.35">
      <c r="A1187" s="12" t="s">
        <v>68</v>
      </c>
      <c r="B1187" s="12">
        <v>16</v>
      </c>
    </row>
    <row r="1188" spans="1:2" x14ac:dyDescent="0.35">
      <c r="A1188" s="12" t="s">
        <v>73</v>
      </c>
      <c r="B1188" s="12">
        <v>174</v>
      </c>
    </row>
    <row r="1189" spans="1:2" x14ac:dyDescent="0.35">
      <c r="A1189" s="12" t="s">
        <v>68</v>
      </c>
      <c r="B1189" s="12">
        <v>22</v>
      </c>
    </row>
    <row r="1190" spans="1:2" x14ac:dyDescent="0.35">
      <c r="A1190" s="12" t="s">
        <v>72</v>
      </c>
      <c r="B1190" s="12">
        <v>185</v>
      </c>
    </row>
    <row r="1191" spans="1:2" x14ac:dyDescent="0.35">
      <c r="A1191" s="12" t="s">
        <v>68</v>
      </c>
      <c r="B1191" s="12">
        <v>77</v>
      </c>
    </row>
    <row r="1192" spans="1:2" x14ac:dyDescent="0.35">
      <c r="A1192" s="12" t="s">
        <v>72</v>
      </c>
      <c r="B1192" s="12">
        <v>38</v>
      </c>
    </row>
    <row r="1193" spans="1:2" x14ac:dyDescent="0.35">
      <c r="A1193" s="12" t="s">
        <v>68</v>
      </c>
      <c r="B1193" s="12">
        <v>146</v>
      </c>
    </row>
    <row r="1194" spans="1:2" x14ac:dyDescent="0.35">
      <c r="A1194" s="12" t="s">
        <v>72</v>
      </c>
      <c r="B1194" s="12">
        <v>131</v>
      </c>
    </row>
    <row r="1195" spans="1:2" x14ac:dyDescent="0.35">
      <c r="A1195" s="12" t="s">
        <v>74</v>
      </c>
      <c r="B1195" s="12">
        <v>112</v>
      </c>
    </row>
    <row r="1196" spans="1:2" x14ac:dyDescent="0.35">
      <c r="A1196" s="12" t="s">
        <v>72</v>
      </c>
      <c r="B1196" s="12">
        <v>71</v>
      </c>
    </row>
    <row r="1197" spans="1:2" x14ac:dyDescent="0.35">
      <c r="A1197" s="12" t="s">
        <v>68</v>
      </c>
      <c r="B1197" s="12">
        <v>196</v>
      </c>
    </row>
    <row r="1198" spans="1:2" x14ac:dyDescent="0.35">
      <c r="A1198" s="12" t="s">
        <v>74</v>
      </c>
      <c r="B1198" s="12">
        <v>188</v>
      </c>
    </row>
    <row r="1199" spans="1:2" x14ac:dyDescent="0.35">
      <c r="A1199" s="12" t="s">
        <v>73</v>
      </c>
      <c r="B1199" s="12">
        <v>178</v>
      </c>
    </row>
    <row r="1200" spans="1:2" x14ac:dyDescent="0.35">
      <c r="A1200" s="12" t="s">
        <v>72</v>
      </c>
      <c r="B1200" s="12">
        <v>41</v>
      </c>
    </row>
    <row r="1201" spans="1:2" x14ac:dyDescent="0.35">
      <c r="A1201" s="12" t="s">
        <v>74</v>
      </c>
      <c r="B1201" s="12">
        <v>238</v>
      </c>
    </row>
    <row r="1202" spans="1:2" x14ac:dyDescent="0.35">
      <c r="A1202" s="12" t="s">
        <v>68</v>
      </c>
      <c r="B1202" s="12">
        <v>74</v>
      </c>
    </row>
    <row r="1203" spans="1:2" x14ac:dyDescent="0.35">
      <c r="A1203" s="12" t="s">
        <v>73</v>
      </c>
      <c r="B1203" s="12">
        <v>118</v>
      </c>
    </row>
    <row r="1204" spans="1:2" x14ac:dyDescent="0.35">
      <c r="A1204" s="12" t="s">
        <v>71</v>
      </c>
      <c r="B1204" s="12">
        <v>220</v>
      </c>
    </row>
    <row r="1205" spans="1:2" x14ac:dyDescent="0.35">
      <c r="A1205" s="12" t="s">
        <v>74</v>
      </c>
      <c r="B1205" s="12">
        <v>160</v>
      </c>
    </row>
    <row r="1206" spans="1:2" x14ac:dyDescent="0.35">
      <c r="A1206" s="12" t="s">
        <v>73</v>
      </c>
      <c r="B1206" s="12">
        <v>108</v>
      </c>
    </row>
    <row r="1207" spans="1:2" x14ac:dyDescent="0.35">
      <c r="A1207" s="12" t="s">
        <v>68</v>
      </c>
      <c r="B1207" s="12">
        <v>114</v>
      </c>
    </row>
    <row r="1208" spans="1:2" x14ac:dyDescent="0.35">
      <c r="A1208" s="12" t="s">
        <v>73</v>
      </c>
      <c r="B1208" s="12">
        <v>75</v>
      </c>
    </row>
    <row r="1209" spans="1:2" x14ac:dyDescent="0.35">
      <c r="A1209" s="12" t="s">
        <v>74</v>
      </c>
      <c r="B1209" s="12">
        <v>87</v>
      </c>
    </row>
    <row r="1210" spans="1:2" x14ac:dyDescent="0.35">
      <c r="A1210" s="12" t="s">
        <v>68</v>
      </c>
      <c r="B1210" s="12">
        <v>247</v>
      </c>
    </row>
    <row r="1211" spans="1:2" x14ac:dyDescent="0.35">
      <c r="A1211" s="12" t="s">
        <v>73</v>
      </c>
      <c r="B1211" s="12">
        <v>229</v>
      </c>
    </row>
    <row r="1212" spans="1:2" x14ac:dyDescent="0.35">
      <c r="A1212" s="12" t="s">
        <v>73</v>
      </c>
      <c r="B1212" s="12">
        <v>165</v>
      </c>
    </row>
    <row r="1213" spans="1:2" x14ac:dyDescent="0.35">
      <c r="A1213" s="12" t="s">
        <v>72</v>
      </c>
      <c r="B1213" s="12">
        <v>201</v>
      </c>
    </row>
    <row r="1214" spans="1:2" x14ac:dyDescent="0.35">
      <c r="A1214" s="12" t="s">
        <v>73</v>
      </c>
      <c r="B1214" s="12">
        <v>122</v>
      </c>
    </row>
    <row r="1215" spans="1:2" x14ac:dyDescent="0.35">
      <c r="A1215" s="12" t="s">
        <v>68</v>
      </c>
      <c r="B1215" s="12">
        <v>106</v>
      </c>
    </row>
    <row r="1216" spans="1:2" x14ac:dyDescent="0.35">
      <c r="A1216" s="12" t="s">
        <v>71</v>
      </c>
      <c r="B1216" s="12">
        <v>58</v>
      </c>
    </row>
    <row r="1217" spans="1:2" x14ac:dyDescent="0.35">
      <c r="A1217" s="12" t="s">
        <v>68</v>
      </c>
      <c r="B1217" s="12">
        <v>80</v>
      </c>
    </row>
    <row r="1218" spans="1:2" x14ac:dyDescent="0.35">
      <c r="A1218" s="12" t="s">
        <v>68</v>
      </c>
      <c r="B1218" s="12">
        <v>114</v>
      </c>
    </row>
    <row r="1219" spans="1:2" x14ac:dyDescent="0.35">
      <c r="A1219" s="12" t="s">
        <v>73</v>
      </c>
      <c r="B1219" s="12">
        <v>80</v>
      </c>
    </row>
    <row r="1220" spans="1:2" x14ac:dyDescent="0.35">
      <c r="A1220" s="12" t="s">
        <v>74</v>
      </c>
      <c r="B1220" s="12">
        <v>182</v>
      </c>
    </row>
    <row r="1221" spans="1:2" x14ac:dyDescent="0.35">
      <c r="A1221" s="12" t="s">
        <v>72</v>
      </c>
      <c r="B1221" s="12">
        <v>113</v>
      </c>
    </row>
    <row r="1222" spans="1:2" x14ac:dyDescent="0.35">
      <c r="A1222" s="12" t="s">
        <v>68</v>
      </c>
      <c r="B1222" s="12">
        <v>194</v>
      </c>
    </row>
    <row r="1223" spans="1:2" x14ac:dyDescent="0.35">
      <c r="A1223" s="12" t="s">
        <v>71</v>
      </c>
      <c r="B1223" s="12">
        <v>56</v>
      </c>
    </row>
    <row r="1224" spans="1:2" x14ac:dyDescent="0.35">
      <c r="A1224" s="12" t="s">
        <v>72</v>
      </c>
      <c r="B1224" s="12">
        <v>97</v>
      </c>
    </row>
    <row r="1225" spans="1:2" x14ac:dyDescent="0.35">
      <c r="A1225" s="12" t="s">
        <v>73</v>
      </c>
      <c r="B1225" s="12">
        <v>29</v>
      </c>
    </row>
    <row r="1226" spans="1:2" x14ac:dyDescent="0.35">
      <c r="A1226" s="12" t="s">
        <v>68</v>
      </c>
      <c r="B1226" s="12">
        <v>18</v>
      </c>
    </row>
    <row r="1227" spans="1:2" x14ac:dyDescent="0.35">
      <c r="A1227" s="12" t="s">
        <v>72</v>
      </c>
      <c r="B1227" s="12">
        <v>92</v>
      </c>
    </row>
    <row r="1228" spans="1:2" x14ac:dyDescent="0.35">
      <c r="A1228" s="12" t="s">
        <v>74</v>
      </c>
      <c r="B1228" s="12">
        <v>114</v>
      </c>
    </row>
    <row r="1229" spans="1:2" x14ac:dyDescent="0.35">
      <c r="A1229" s="12" t="s">
        <v>74</v>
      </c>
      <c r="B1229" s="12">
        <v>19</v>
      </c>
    </row>
    <row r="1230" spans="1:2" x14ac:dyDescent="0.35">
      <c r="A1230" s="12" t="s">
        <v>74</v>
      </c>
      <c r="B1230" s="12">
        <v>103</v>
      </c>
    </row>
    <row r="1231" spans="1:2" x14ac:dyDescent="0.35">
      <c r="A1231" s="12" t="s">
        <v>68</v>
      </c>
      <c r="B1231" s="12">
        <v>218</v>
      </c>
    </row>
    <row r="1232" spans="1:2" x14ac:dyDescent="0.35">
      <c r="A1232" s="12" t="s">
        <v>68</v>
      </c>
      <c r="B1232" s="12">
        <v>47</v>
      </c>
    </row>
    <row r="1233" spans="1:2" x14ac:dyDescent="0.35">
      <c r="A1233" s="12" t="s">
        <v>68</v>
      </c>
      <c r="B1233" s="12">
        <v>74</v>
      </c>
    </row>
    <row r="1234" spans="1:2" x14ac:dyDescent="0.35">
      <c r="A1234" s="12" t="s">
        <v>73</v>
      </c>
      <c r="B1234" s="12">
        <v>120</v>
      </c>
    </row>
    <row r="1235" spans="1:2" x14ac:dyDescent="0.35">
      <c r="A1235" s="12" t="s">
        <v>72</v>
      </c>
      <c r="B1235" s="12">
        <v>71</v>
      </c>
    </row>
    <row r="1236" spans="1:2" x14ac:dyDescent="0.35">
      <c r="A1236" s="12" t="s">
        <v>72</v>
      </c>
      <c r="B1236" s="12">
        <v>224</v>
      </c>
    </row>
    <row r="1237" spans="1:2" x14ac:dyDescent="0.35">
      <c r="A1237" s="12" t="s">
        <v>68</v>
      </c>
      <c r="B1237" s="12">
        <v>194</v>
      </c>
    </row>
    <row r="1238" spans="1:2" x14ac:dyDescent="0.35">
      <c r="A1238" s="12" t="s">
        <v>72</v>
      </c>
      <c r="B1238" s="12">
        <v>212</v>
      </c>
    </row>
    <row r="1239" spans="1:2" x14ac:dyDescent="0.35">
      <c r="A1239" s="12" t="s">
        <v>72</v>
      </c>
      <c r="B1239" s="12">
        <v>77</v>
      </c>
    </row>
    <row r="1240" spans="1:2" x14ac:dyDescent="0.35">
      <c r="A1240" s="12" t="s">
        <v>72</v>
      </c>
      <c r="B1240" s="12">
        <v>239</v>
      </c>
    </row>
    <row r="1241" spans="1:2" x14ac:dyDescent="0.35">
      <c r="A1241" s="12" t="s">
        <v>73</v>
      </c>
      <c r="B1241" s="12">
        <v>101</v>
      </c>
    </row>
    <row r="1242" spans="1:2" x14ac:dyDescent="0.35">
      <c r="A1242" s="12" t="s">
        <v>73</v>
      </c>
      <c r="B1242" s="12">
        <v>113</v>
      </c>
    </row>
    <row r="1243" spans="1:2" x14ac:dyDescent="0.35">
      <c r="A1243" s="12" t="s">
        <v>73</v>
      </c>
      <c r="B1243" s="12">
        <v>119</v>
      </c>
    </row>
    <row r="1244" spans="1:2" x14ac:dyDescent="0.35">
      <c r="A1244" s="12" t="s">
        <v>72</v>
      </c>
      <c r="B1244" s="12">
        <v>170</v>
      </c>
    </row>
    <row r="1245" spans="1:2" x14ac:dyDescent="0.35">
      <c r="A1245" s="12" t="s">
        <v>72</v>
      </c>
      <c r="B1245" s="12">
        <v>141</v>
      </c>
    </row>
    <row r="1246" spans="1:2" x14ac:dyDescent="0.35">
      <c r="A1246" s="12" t="s">
        <v>68</v>
      </c>
      <c r="B1246" s="12">
        <v>105</v>
      </c>
    </row>
    <row r="1247" spans="1:2" x14ac:dyDescent="0.35">
      <c r="A1247" s="12" t="s">
        <v>73</v>
      </c>
      <c r="B1247" s="12">
        <v>103</v>
      </c>
    </row>
    <row r="1248" spans="1:2" x14ac:dyDescent="0.35">
      <c r="A1248" s="12" t="s">
        <v>72</v>
      </c>
      <c r="B1248" s="12">
        <v>80</v>
      </c>
    </row>
    <row r="1249" spans="1:2" x14ac:dyDescent="0.35">
      <c r="A1249" s="12" t="s">
        <v>73</v>
      </c>
      <c r="B1249" s="12">
        <v>9</v>
      </c>
    </row>
    <row r="1250" spans="1:2" x14ac:dyDescent="0.35">
      <c r="A1250" s="12" t="s">
        <v>72</v>
      </c>
      <c r="B1250" s="12">
        <v>140</v>
      </c>
    </row>
    <row r="1251" spans="1:2" x14ac:dyDescent="0.35">
      <c r="A1251" s="12" t="s">
        <v>74</v>
      </c>
      <c r="B1251" s="12">
        <v>147</v>
      </c>
    </row>
    <row r="1252" spans="1:2" x14ac:dyDescent="0.35">
      <c r="A1252" s="12" t="s">
        <v>72</v>
      </c>
      <c r="B1252" s="12">
        <v>31</v>
      </c>
    </row>
    <row r="1253" spans="1:2" x14ac:dyDescent="0.35">
      <c r="A1253" s="12" t="s">
        <v>74</v>
      </c>
      <c r="B1253" s="12">
        <v>202</v>
      </c>
    </row>
    <row r="1254" spans="1:2" x14ac:dyDescent="0.35">
      <c r="A1254" s="12" t="s">
        <v>74</v>
      </c>
      <c r="B1254" s="12">
        <v>67</v>
      </c>
    </row>
    <row r="1255" spans="1:2" x14ac:dyDescent="0.35">
      <c r="A1255" s="12" t="s">
        <v>73</v>
      </c>
      <c r="B1255" s="12">
        <v>200</v>
      </c>
    </row>
    <row r="1256" spans="1:2" x14ac:dyDescent="0.35">
      <c r="A1256" s="12" t="s">
        <v>74</v>
      </c>
      <c r="B1256" s="12">
        <v>230</v>
      </c>
    </row>
    <row r="1257" spans="1:2" x14ac:dyDescent="0.35">
      <c r="A1257" s="12" t="s">
        <v>74</v>
      </c>
      <c r="B1257" s="12">
        <v>200</v>
      </c>
    </row>
    <row r="1258" spans="1:2" x14ac:dyDescent="0.35">
      <c r="A1258" s="12" t="s">
        <v>74</v>
      </c>
      <c r="B1258" s="12">
        <v>55</v>
      </c>
    </row>
    <row r="1259" spans="1:2" x14ac:dyDescent="0.35">
      <c r="A1259" s="12" t="s">
        <v>72</v>
      </c>
      <c r="B1259" s="12">
        <v>53</v>
      </c>
    </row>
    <row r="1260" spans="1:2" x14ac:dyDescent="0.35">
      <c r="A1260" s="12" t="s">
        <v>71</v>
      </c>
      <c r="B1260" s="12">
        <v>138</v>
      </c>
    </row>
    <row r="1261" spans="1:2" x14ac:dyDescent="0.35">
      <c r="A1261" s="12" t="s">
        <v>73</v>
      </c>
      <c r="B1261" s="12">
        <v>134</v>
      </c>
    </row>
    <row r="1262" spans="1:2" x14ac:dyDescent="0.35">
      <c r="A1262" s="12" t="s">
        <v>72</v>
      </c>
      <c r="B1262" s="12">
        <v>99</v>
      </c>
    </row>
    <row r="1263" spans="1:2" x14ac:dyDescent="0.35">
      <c r="A1263" s="12" t="s">
        <v>72</v>
      </c>
      <c r="B1263" s="12">
        <v>226</v>
      </c>
    </row>
    <row r="1264" spans="1:2" x14ac:dyDescent="0.35">
      <c r="A1264" s="12" t="s">
        <v>68</v>
      </c>
      <c r="B1264" s="12">
        <v>194</v>
      </c>
    </row>
    <row r="1265" spans="1:2" x14ac:dyDescent="0.35">
      <c r="A1265" s="12" t="s">
        <v>74</v>
      </c>
      <c r="B1265" s="12">
        <v>73</v>
      </c>
    </row>
    <row r="1266" spans="1:2" x14ac:dyDescent="0.35">
      <c r="A1266" s="12" t="s">
        <v>72</v>
      </c>
      <c r="B1266" s="12">
        <v>12</v>
      </c>
    </row>
    <row r="1267" spans="1:2" x14ac:dyDescent="0.35">
      <c r="A1267" s="12" t="s">
        <v>72</v>
      </c>
      <c r="B1267" s="12">
        <v>71</v>
      </c>
    </row>
    <row r="1268" spans="1:2" x14ac:dyDescent="0.35">
      <c r="A1268" s="12" t="s">
        <v>74</v>
      </c>
      <c r="B1268" s="12">
        <v>230</v>
      </c>
    </row>
    <row r="1269" spans="1:2" x14ac:dyDescent="0.35">
      <c r="A1269" s="12" t="s">
        <v>74</v>
      </c>
      <c r="B1269" s="12">
        <v>123</v>
      </c>
    </row>
    <row r="1270" spans="1:2" x14ac:dyDescent="0.35">
      <c r="A1270" s="12" t="s">
        <v>74</v>
      </c>
      <c r="B1270" s="12">
        <v>137</v>
      </c>
    </row>
    <row r="1271" spans="1:2" x14ac:dyDescent="0.35">
      <c r="A1271" s="12" t="s">
        <v>72</v>
      </c>
      <c r="B1271" s="12">
        <v>161</v>
      </c>
    </row>
    <row r="1272" spans="1:2" x14ac:dyDescent="0.35">
      <c r="A1272" s="12" t="s">
        <v>72</v>
      </c>
      <c r="B1272" s="12">
        <v>86</v>
      </c>
    </row>
    <row r="1273" spans="1:2" x14ac:dyDescent="0.35">
      <c r="A1273" s="12" t="s">
        <v>68</v>
      </c>
      <c r="B1273" s="12">
        <v>135</v>
      </c>
    </row>
    <row r="1274" spans="1:2" x14ac:dyDescent="0.35">
      <c r="A1274" s="12" t="s">
        <v>74</v>
      </c>
      <c r="B1274" s="12">
        <v>47</v>
      </c>
    </row>
    <row r="1275" spans="1:2" x14ac:dyDescent="0.35">
      <c r="A1275" s="12" t="s">
        <v>72</v>
      </c>
      <c r="B1275" s="12">
        <v>221</v>
      </c>
    </row>
    <row r="1276" spans="1:2" x14ac:dyDescent="0.35">
      <c r="A1276" s="12" t="s">
        <v>72</v>
      </c>
      <c r="B1276" s="12">
        <v>102</v>
      </c>
    </row>
    <row r="1277" spans="1:2" x14ac:dyDescent="0.35">
      <c r="A1277" s="12" t="s">
        <v>68</v>
      </c>
      <c r="B1277" s="12">
        <v>179</v>
      </c>
    </row>
    <row r="1278" spans="1:2" x14ac:dyDescent="0.35">
      <c r="A1278" s="12" t="s">
        <v>68</v>
      </c>
      <c r="B1278" s="12">
        <v>247</v>
      </c>
    </row>
    <row r="1279" spans="1:2" x14ac:dyDescent="0.35">
      <c r="A1279" s="12" t="s">
        <v>68</v>
      </c>
      <c r="B1279" s="12">
        <v>234</v>
      </c>
    </row>
    <row r="1280" spans="1:2" x14ac:dyDescent="0.35">
      <c r="A1280" s="12" t="s">
        <v>68</v>
      </c>
      <c r="B1280" s="12">
        <v>136</v>
      </c>
    </row>
    <row r="1281" spans="1:2" x14ac:dyDescent="0.35">
      <c r="A1281" s="12" t="s">
        <v>74</v>
      </c>
      <c r="B1281" s="12">
        <v>227</v>
      </c>
    </row>
    <row r="1282" spans="1:2" x14ac:dyDescent="0.35">
      <c r="A1282" s="12" t="s">
        <v>72</v>
      </c>
      <c r="B1282" s="12">
        <v>98</v>
      </c>
    </row>
    <row r="1283" spans="1:2" x14ac:dyDescent="0.35">
      <c r="A1283" s="12" t="s">
        <v>71</v>
      </c>
      <c r="B1283" s="12">
        <v>124</v>
      </c>
    </row>
    <row r="1284" spans="1:2" x14ac:dyDescent="0.35">
      <c r="A1284" s="12" t="s">
        <v>74</v>
      </c>
      <c r="B1284" s="12">
        <v>196</v>
      </c>
    </row>
    <row r="1285" spans="1:2" x14ac:dyDescent="0.35">
      <c r="A1285" s="12" t="s">
        <v>72</v>
      </c>
      <c r="B1285" s="12">
        <v>165</v>
      </c>
    </row>
    <row r="1286" spans="1:2" x14ac:dyDescent="0.35">
      <c r="A1286" s="12" t="s">
        <v>68</v>
      </c>
      <c r="B1286" s="12">
        <v>27</v>
      </c>
    </row>
    <row r="1287" spans="1:2" x14ac:dyDescent="0.35">
      <c r="A1287" s="12" t="s">
        <v>71</v>
      </c>
      <c r="B1287" s="12">
        <v>144</v>
      </c>
    </row>
    <row r="1288" spans="1:2" x14ac:dyDescent="0.35">
      <c r="A1288" s="12" t="s">
        <v>74</v>
      </c>
      <c r="B1288" s="12">
        <v>231</v>
      </c>
    </row>
    <row r="1289" spans="1:2" x14ac:dyDescent="0.35">
      <c r="A1289" s="12" t="s">
        <v>68</v>
      </c>
      <c r="B1289" s="12">
        <v>22</v>
      </c>
    </row>
    <row r="1290" spans="1:2" x14ac:dyDescent="0.35">
      <c r="A1290" s="12" t="s">
        <v>68</v>
      </c>
      <c r="B1290" s="12">
        <v>83</v>
      </c>
    </row>
    <row r="1291" spans="1:2" x14ac:dyDescent="0.35">
      <c r="A1291" s="12" t="s">
        <v>68</v>
      </c>
      <c r="B1291" s="12">
        <v>239</v>
      </c>
    </row>
    <row r="1292" spans="1:2" x14ac:dyDescent="0.35">
      <c r="A1292" s="12" t="s">
        <v>74</v>
      </c>
      <c r="B1292" s="12">
        <v>100</v>
      </c>
    </row>
    <row r="1293" spans="1:2" x14ac:dyDescent="0.35">
      <c r="A1293" s="12" t="s">
        <v>74</v>
      </c>
      <c r="B1293" s="12">
        <v>25</v>
      </c>
    </row>
    <row r="1294" spans="1:2" x14ac:dyDescent="0.35">
      <c r="A1294" s="12" t="s">
        <v>72</v>
      </c>
      <c r="B1294" s="12">
        <v>233</v>
      </c>
    </row>
    <row r="1295" spans="1:2" x14ac:dyDescent="0.35">
      <c r="A1295" s="12" t="s">
        <v>73</v>
      </c>
      <c r="B1295" s="12">
        <v>107</v>
      </c>
    </row>
    <row r="1296" spans="1:2" x14ac:dyDescent="0.35">
      <c r="A1296" s="12" t="s">
        <v>68</v>
      </c>
      <c r="B1296" s="12">
        <v>111</v>
      </c>
    </row>
    <row r="1297" spans="1:2" x14ac:dyDescent="0.35">
      <c r="A1297" s="12" t="s">
        <v>74</v>
      </c>
      <c r="B1297" s="12">
        <v>84</v>
      </c>
    </row>
    <row r="1298" spans="1:2" x14ac:dyDescent="0.35">
      <c r="A1298" s="12" t="s">
        <v>74</v>
      </c>
      <c r="B1298" s="12">
        <v>225</v>
      </c>
    </row>
    <row r="1299" spans="1:2" x14ac:dyDescent="0.35">
      <c r="A1299" s="12" t="s">
        <v>74</v>
      </c>
      <c r="B1299" s="12">
        <v>243</v>
      </c>
    </row>
    <row r="1300" spans="1:2" x14ac:dyDescent="0.35">
      <c r="A1300" s="12" t="s">
        <v>68</v>
      </c>
      <c r="B1300" s="12">
        <v>192</v>
      </c>
    </row>
    <row r="1301" spans="1:2" x14ac:dyDescent="0.35">
      <c r="A1301" s="12" t="s">
        <v>71</v>
      </c>
      <c r="B1301" s="12">
        <v>21</v>
      </c>
    </row>
    <row r="1302" spans="1:2" x14ac:dyDescent="0.35">
      <c r="A1302" s="12" t="s">
        <v>73</v>
      </c>
      <c r="B1302" s="12">
        <v>162</v>
      </c>
    </row>
    <row r="1303" spans="1:2" x14ac:dyDescent="0.35">
      <c r="A1303" s="12" t="s">
        <v>71</v>
      </c>
      <c r="B1303" s="12">
        <v>90</v>
      </c>
    </row>
    <row r="1304" spans="1:2" x14ac:dyDescent="0.35">
      <c r="A1304" s="12" t="s">
        <v>71</v>
      </c>
      <c r="B1304" s="12">
        <v>116</v>
      </c>
    </row>
    <row r="1305" spans="1:2" x14ac:dyDescent="0.35">
      <c r="A1305" s="12" t="s">
        <v>68</v>
      </c>
      <c r="B1305" s="12">
        <v>64</v>
      </c>
    </row>
    <row r="1306" spans="1:2" x14ac:dyDescent="0.35">
      <c r="A1306" s="12" t="s">
        <v>73</v>
      </c>
      <c r="B1306" s="12">
        <v>160</v>
      </c>
    </row>
    <row r="1307" spans="1:2" x14ac:dyDescent="0.35">
      <c r="A1307" s="12" t="s">
        <v>72</v>
      </c>
      <c r="B1307" s="12">
        <v>111</v>
      </c>
    </row>
    <row r="1308" spans="1:2" x14ac:dyDescent="0.35">
      <c r="A1308" s="12" t="s">
        <v>71</v>
      </c>
      <c r="B1308" s="12">
        <v>31</v>
      </c>
    </row>
    <row r="1309" spans="1:2" x14ac:dyDescent="0.35">
      <c r="A1309" s="12" t="s">
        <v>72</v>
      </c>
      <c r="B1309" s="12">
        <v>133</v>
      </c>
    </row>
    <row r="1310" spans="1:2" x14ac:dyDescent="0.35">
      <c r="A1310" s="12" t="s">
        <v>74</v>
      </c>
      <c r="B1310" s="12">
        <v>192</v>
      </c>
    </row>
    <row r="1311" spans="1:2" x14ac:dyDescent="0.35">
      <c r="A1311" s="12" t="s">
        <v>73</v>
      </c>
      <c r="B1311" s="12">
        <v>115</v>
      </c>
    </row>
    <row r="1312" spans="1:2" x14ac:dyDescent="0.35">
      <c r="A1312" s="12" t="s">
        <v>73</v>
      </c>
      <c r="B1312" s="12">
        <v>208</v>
      </c>
    </row>
    <row r="1313" spans="1:2" x14ac:dyDescent="0.35">
      <c r="A1313" s="12" t="s">
        <v>74</v>
      </c>
      <c r="B1313" s="12">
        <v>230</v>
      </c>
    </row>
    <row r="1314" spans="1:2" x14ac:dyDescent="0.35">
      <c r="A1314" s="12" t="s">
        <v>73</v>
      </c>
      <c r="B1314" s="12">
        <v>14</v>
      </c>
    </row>
    <row r="1315" spans="1:2" x14ac:dyDescent="0.35">
      <c r="A1315" s="12" t="s">
        <v>73</v>
      </c>
      <c r="B1315" s="12">
        <v>127</v>
      </c>
    </row>
    <row r="1316" spans="1:2" x14ac:dyDescent="0.35">
      <c r="A1316" s="12" t="s">
        <v>68</v>
      </c>
      <c r="B1316" s="12">
        <v>205</v>
      </c>
    </row>
    <row r="1317" spans="1:2" x14ac:dyDescent="0.35">
      <c r="A1317" s="12" t="s">
        <v>71</v>
      </c>
      <c r="B1317" s="12">
        <v>29</v>
      </c>
    </row>
    <row r="1318" spans="1:2" x14ac:dyDescent="0.35">
      <c r="A1318" s="12" t="s">
        <v>72</v>
      </c>
      <c r="B1318" s="12">
        <v>220</v>
      </c>
    </row>
    <row r="1319" spans="1:2" x14ac:dyDescent="0.35">
      <c r="A1319" s="12" t="s">
        <v>73</v>
      </c>
      <c r="B1319" s="12">
        <v>8</v>
      </c>
    </row>
    <row r="1320" spans="1:2" x14ac:dyDescent="0.35">
      <c r="A1320" s="12" t="s">
        <v>68</v>
      </c>
      <c r="B1320" s="12">
        <v>184</v>
      </c>
    </row>
    <row r="1321" spans="1:2" x14ac:dyDescent="0.35">
      <c r="A1321" s="12" t="s">
        <v>72</v>
      </c>
      <c r="B1321" s="12">
        <v>86</v>
      </c>
    </row>
    <row r="1322" spans="1:2" x14ac:dyDescent="0.35">
      <c r="A1322" s="12" t="s">
        <v>68</v>
      </c>
      <c r="B1322" s="12">
        <v>87</v>
      </c>
    </row>
    <row r="1323" spans="1:2" x14ac:dyDescent="0.35">
      <c r="A1323" s="12" t="s">
        <v>68</v>
      </c>
      <c r="B1323" s="12">
        <v>100</v>
      </c>
    </row>
    <row r="1324" spans="1:2" x14ac:dyDescent="0.35">
      <c r="A1324" s="12" t="s">
        <v>72</v>
      </c>
      <c r="B1324" s="12">
        <v>81</v>
      </c>
    </row>
    <row r="1325" spans="1:2" x14ac:dyDescent="0.35">
      <c r="A1325" s="12" t="s">
        <v>72</v>
      </c>
      <c r="B1325" s="12">
        <v>149</v>
      </c>
    </row>
    <row r="1326" spans="1:2" x14ac:dyDescent="0.35">
      <c r="A1326" s="12" t="s">
        <v>74</v>
      </c>
      <c r="B1326" s="12">
        <v>89</v>
      </c>
    </row>
    <row r="1327" spans="1:2" x14ac:dyDescent="0.35">
      <c r="A1327" s="12" t="s">
        <v>74</v>
      </c>
      <c r="B1327" s="12">
        <v>114</v>
      </c>
    </row>
    <row r="1328" spans="1:2" x14ac:dyDescent="0.35">
      <c r="A1328" s="12" t="s">
        <v>73</v>
      </c>
      <c r="B1328" s="12">
        <v>160</v>
      </c>
    </row>
    <row r="1329" spans="1:2" x14ac:dyDescent="0.35">
      <c r="A1329" s="12" t="s">
        <v>68</v>
      </c>
      <c r="B1329" s="12">
        <v>77</v>
      </c>
    </row>
    <row r="1330" spans="1:2" x14ac:dyDescent="0.35">
      <c r="A1330" s="12" t="s">
        <v>74</v>
      </c>
      <c r="B1330" s="12">
        <v>67</v>
      </c>
    </row>
    <row r="1331" spans="1:2" x14ac:dyDescent="0.35">
      <c r="A1331" s="12" t="s">
        <v>73</v>
      </c>
      <c r="B1331" s="12">
        <v>199</v>
      </c>
    </row>
    <row r="1332" spans="1:2" x14ac:dyDescent="0.35">
      <c r="A1332" s="12" t="s">
        <v>74</v>
      </c>
      <c r="B1332" s="12">
        <v>74</v>
      </c>
    </row>
    <row r="1333" spans="1:2" x14ac:dyDescent="0.35">
      <c r="A1333" s="12" t="s">
        <v>72</v>
      </c>
      <c r="B1333" s="12">
        <v>174</v>
      </c>
    </row>
    <row r="1334" spans="1:2" x14ac:dyDescent="0.35">
      <c r="A1334" s="12" t="s">
        <v>71</v>
      </c>
      <c r="B1334" s="12">
        <v>5</v>
      </c>
    </row>
    <row r="1335" spans="1:2" x14ac:dyDescent="0.35">
      <c r="A1335" s="12" t="s">
        <v>68</v>
      </c>
      <c r="B1335" s="12">
        <v>5</v>
      </c>
    </row>
    <row r="1336" spans="1:2" x14ac:dyDescent="0.35">
      <c r="A1336" s="12" t="s">
        <v>72</v>
      </c>
      <c r="B1336" s="12">
        <v>172</v>
      </c>
    </row>
    <row r="1337" spans="1:2" x14ac:dyDescent="0.35">
      <c r="A1337" s="12" t="s">
        <v>68</v>
      </c>
      <c r="B1337" s="12">
        <v>133</v>
      </c>
    </row>
    <row r="1338" spans="1:2" x14ac:dyDescent="0.35">
      <c r="A1338" s="12" t="s">
        <v>72</v>
      </c>
      <c r="B1338" s="12">
        <v>155</v>
      </c>
    </row>
    <row r="1339" spans="1:2" x14ac:dyDescent="0.35">
      <c r="A1339" s="12" t="s">
        <v>74</v>
      </c>
      <c r="B1339" s="12">
        <v>207</v>
      </c>
    </row>
    <row r="1340" spans="1:2" x14ac:dyDescent="0.35">
      <c r="A1340" s="12" t="s">
        <v>68</v>
      </c>
      <c r="B1340" s="12">
        <v>152</v>
      </c>
    </row>
    <row r="1341" spans="1:2" x14ac:dyDescent="0.35">
      <c r="A1341" s="12" t="s">
        <v>71</v>
      </c>
      <c r="B1341" s="12">
        <v>238</v>
      </c>
    </row>
    <row r="1342" spans="1:2" x14ac:dyDescent="0.35">
      <c r="A1342" s="12" t="s">
        <v>72</v>
      </c>
      <c r="B1342" s="12">
        <v>191</v>
      </c>
    </row>
    <row r="1343" spans="1:2" x14ac:dyDescent="0.35">
      <c r="A1343" s="12" t="s">
        <v>74</v>
      </c>
      <c r="B1343" s="12">
        <v>139</v>
      </c>
    </row>
    <row r="1344" spans="1:2" x14ac:dyDescent="0.35">
      <c r="A1344" s="12" t="s">
        <v>72</v>
      </c>
      <c r="B1344" s="12">
        <v>199</v>
      </c>
    </row>
    <row r="1345" spans="1:2" x14ac:dyDescent="0.35">
      <c r="A1345" s="12" t="s">
        <v>74</v>
      </c>
      <c r="B1345" s="12">
        <v>38</v>
      </c>
    </row>
    <row r="1346" spans="1:2" x14ac:dyDescent="0.35">
      <c r="A1346" s="12" t="s">
        <v>72</v>
      </c>
      <c r="B1346" s="12">
        <v>78</v>
      </c>
    </row>
    <row r="1347" spans="1:2" x14ac:dyDescent="0.35">
      <c r="A1347" s="12" t="s">
        <v>68</v>
      </c>
      <c r="B1347" s="12">
        <v>210</v>
      </c>
    </row>
    <row r="1348" spans="1:2" x14ac:dyDescent="0.35">
      <c r="A1348" s="12" t="s">
        <v>72</v>
      </c>
      <c r="B1348" s="12">
        <v>146</v>
      </c>
    </row>
    <row r="1349" spans="1:2" x14ac:dyDescent="0.35">
      <c r="A1349" s="12" t="s">
        <v>72</v>
      </c>
      <c r="B1349" s="12">
        <v>166</v>
      </c>
    </row>
    <row r="1350" spans="1:2" x14ac:dyDescent="0.35">
      <c r="A1350" s="12" t="s">
        <v>74</v>
      </c>
      <c r="B1350" s="12">
        <v>192</v>
      </c>
    </row>
    <row r="1351" spans="1:2" x14ac:dyDescent="0.35">
      <c r="A1351" s="12" t="s">
        <v>68</v>
      </c>
      <c r="B1351" s="12">
        <v>188</v>
      </c>
    </row>
    <row r="1352" spans="1:2" x14ac:dyDescent="0.35">
      <c r="A1352" s="12" t="s">
        <v>73</v>
      </c>
      <c r="B1352" s="12">
        <v>101</v>
      </c>
    </row>
    <row r="1353" spans="1:2" x14ac:dyDescent="0.35">
      <c r="A1353" s="12" t="s">
        <v>73</v>
      </c>
      <c r="B1353" s="12">
        <v>105</v>
      </c>
    </row>
    <row r="1354" spans="1:2" x14ac:dyDescent="0.35">
      <c r="A1354" s="12" t="s">
        <v>74</v>
      </c>
      <c r="B1354" s="12">
        <v>123</v>
      </c>
    </row>
    <row r="1355" spans="1:2" x14ac:dyDescent="0.35">
      <c r="A1355" s="12" t="s">
        <v>73</v>
      </c>
      <c r="B1355" s="12">
        <v>30</v>
      </c>
    </row>
    <row r="1356" spans="1:2" x14ac:dyDescent="0.35">
      <c r="A1356" s="12" t="s">
        <v>74</v>
      </c>
      <c r="B1356" s="12">
        <v>67</v>
      </c>
    </row>
    <row r="1357" spans="1:2" x14ac:dyDescent="0.35">
      <c r="A1357" s="12" t="s">
        <v>73</v>
      </c>
      <c r="B1357" s="12">
        <v>191</v>
      </c>
    </row>
    <row r="1358" spans="1:2" x14ac:dyDescent="0.35">
      <c r="A1358" s="12" t="s">
        <v>73</v>
      </c>
      <c r="B1358" s="12">
        <v>62</v>
      </c>
    </row>
    <row r="1359" spans="1:2" x14ac:dyDescent="0.35">
      <c r="A1359" s="12" t="s">
        <v>74</v>
      </c>
      <c r="B1359" s="12">
        <v>93</v>
      </c>
    </row>
    <row r="1360" spans="1:2" x14ac:dyDescent="0.35">
      <c r="A1360" s="12" t="s">
        <v>73</v>
      </c>
      <c r="B1360" s="12">
        <v>126</v>
      </c>
    </row>
    <row r="1361" spans="1:2" x14ac:dyDescent="0.35">
      <c r="A1361" s="12" t="s">
        <v>68</v>
      </c>
      <c r="B1361" s="12">
        <v>204</v>
      </c>
    </row>
    <row r="1362" spans="1:2" x14ac:dyDescent="0.35">
      <c r="A1362" s="12" t="s">
        <v>73</v>
      </c>
      <c r="B1362" s="12">
        <v>160</v>
      </c>
    </row>
    <row r="1363" spans="1:2" x14ac:dyDescent="0.35">
      <c r="A1363" s="12" t="s">
        <v>74</v>
      </c>
      <c r="B1363" s="12">
        <v>141</v>
      </c>
    </row>
    <row r="1364" spans="1:2" x14ac:dyDescent="0.35">
      <c r="A1364" s="12" t="s">
        <v>74</v>
      </c>
      <c r="B1364" s="12">
        <v>141</v>
      </c>
    </row>
    <row r="1365" spans="1:2" x14ac:dyDescent="0.35">
      <c r="A1365" s="12" t="s">
        <v>74</v>
      </c>
      <c r="B1365" s="12">
        <v>58</v>
      </c>
    </row>
    <row r="1366" spans="1:2" x14ac:dyDescent="0.35">
      <c r="A1366" s="12" t="s">
        <v>72</v>
      </c>
      <c r="B1366" s="12">
        <v>160</v>
      </c>
    </row>
    <row r="1367" spans="1:2" x14ac:dyDescent="0.35">
      <c r="A1367" s="12" t="s">
        <v>73</v>
      </c>
      <c r="B1367" s="12">
        <v>35</v>
      </c>
    </row>
    <row r="1368" spans="1:2" x14ac:dyDescent="0.35">
      <c r="A1368" s="12" t="s">
        <v>72</v>
      </c>
      <c r="B1368" s="12">
        <v>172</v>
      </c>
    </row>
    <row r="1369" spans="1:2" x14ac:dyDescent="0.35">
      <c r="A1369" s="12" t="s">
        <v>68</v>
      </c>
      <c r="B1369" s="12">
        <v>235</v>
      </c>
    </row>
    <row r="1370" spans="1:2" x14ac:dyDescent="0.35">
      <c r="A1370" s="12" t="s">
        <v>73</v>
      </c>
      <c r="B1370" s="12">
        <v>46</v>
      </c>
    </row>
    <row r="1371" spans="1:2" x14ac:dyDescent="0.35">
      <c r="A1371" s="12" t="s">
        <v>68</v>
      </c>
      <c r="B1371" s="12">
        <v>194</v>
      </c>
    </row>
    <row r="1372" spans="1:2" x14ac:dyDescent="0.35">
      <c r="A1372" s="12" t="s">
        <v>74</v>
      </c>
      <c r="B1372" s="12">
        <v>223</v>
      </c>
    </row>
    <row r="1373" spans="1:2" x14ac:dyDescent="0.35">
      <c r="A1373" s="12" t="s">
        <v>68</v>
      </c>
      <c r="B1373" s="12">
        <v>166</v>
      </c>
    </row>
    <row r="1374" spans="1:2" x14ac:dyDescent="0.35">
      <c r="A1374" s="12" t="s">
        <v>74</v>
      </c>
      <c r="B1374" s="12">
        <v>112</v>
      </c>
    </row>
    <row r="1375" spans="1:2" x14ac:dyDescent="0.35">
      <c r="A1375" s="12" t="s">
        <v>74</v>
      </c>
      <c r="B1375" s="12">
        <v>196</v>
      </c>
    </row>
    <row r="1376" spans="1:2" x14ac:dyDescent="0.35">
      <c r="A1376" s="12" t="s">
        <v>73</v>
      </c>
      <c r="B1376" s="12">
        <v>119</v>
      </c>
    </row>
    <row r="1377" spans="1:2" x14ac:dyDescent="0.35">
      <c r="A1377" s="12" t="s">
        <v>73</v>
      </c>
      <c r="B1377" s="12">
        <v>237</v>
      </c>
    </row>
    <row r="1378" spans="1:2" x14ac:dyDescent="0.35">
      <c r="A1378" s="12" t="s">
        <v>74</v>
      </c>
      <c r="B1378" s="12">
        <v>247</v>
      </c>
    </row>
    <row r="1379" spans="1:2" x14ac:dyDescent="0.35">
      <c r="A1379" s="12" t="s">
        <v>72</v>
      </c>
      <c r="B1379" s="12">
        <v>193</v>
      </c>
    </row>
    <row r="1380" spans="1:2" x14ac:dyDescent="0.35">
      <c r="A1380" s="12" t="s">
        <v>72</v>
      </c>
      <c r="B1380" s="12">
        <v>169</v>
      </c>
    </row>
    <row r="1381" spans="1:2" x14ac:dyDescent="0.35">
      <c r="A1381" s="12" t="s">
        <v>73</v>
      </c>
      <c r="B1381" s="12">
        <v>119</v>
      </c>
    </row>
    <row r="1382" spans="1:2" x14ac:dyDescent="0.35">
      <c r="A1382" s="12" t="s">
        <v>68</v>
      </c>
      <c r="B1382" s="12">
        <v>25</v>
      </c>
    </row>
    <row r="1383" spans="1:2" x14ac:dyDescent="0.35">
      <c r="A1383" s="12" t="s">
        <v>73</v>
      </c>
      <c r="B1383" s="12">
        <v>55</v>
      </c>
    </row>
    <row r="1384" spans="1:2" x14ac:dyDescent="0.35">
      <c r="A1384" s="12" t="s">
        <v>72</v>
      </c>
      <c r="B1384" s="12">
        <v>241</v>
      </c>
    </row>
    <row r="1385" spans="1:2" x14ac:dyDescent="0.35">
      <c r="A1385" s="12" t="s">
        <v>72</v>
      </c>
      <c r="B1385" s="12">
        <v>154</v>
      </c>
    </row>
    <row r="1386" spans="1:2" x14ac:dyDescent="0.35">
      <c r="A1386" s="12" t="s">
        <v>68</v>
      </c>
      <c r="B1386" s="12">
        <v>110</v>
      </c>
    </row>
    <row r="1387" spans="1:2" x14ac:dyDescent="0.35">
      <c r="A1387" s="12" t="s">
        <v>72</v>
      </c>
      <c r="B1387" s="12">
        <v>175</v>
      </c>
    </row>
    <row r="1388" spans="1:2" x14ac:dyDescent="0.35">
      <c r="A1388" s="12" t="s">
        <v>72</v>
      </c>
      <c r="B1388" s="12">
        <v>124</v>
      </c>
    </row>
    <row r="1389" spans="1:2" x14ac:dyDescent="0.35">
      <c r="A1389" s="12" t="s">
        <v>72</v>
      </c>
      <c r="B1389" s="12">
        <v>65</v>
      </c>
    </row>
    <row r="1390" spans="1:2" x14ac:dyDescent="0.35">
      <c r="A1390" s="12" t="s">
        <v>68</v>
      </c>
      <c r="B1390" s="12">
        <v>128</v>
      </c>
    </row>
    <row r="1391" spans="1:2" x14ac:dyDescent="0.35">
      <c r="A1391" s="12" t="s">
        <v>72</v>
      </c>
      <c r="B1391" s="12">
        <v>72</v>
      </c>
    </row>
    <row r="1392" spans="1:2" x14ac:dyDescent="0.35">
      <c r="A1392" s="12" t="s">
        <v>74</v>
      </c>
      <c r="B1392" s="12">
        <v>169</v>
      </c>
    </row>
    <row r="1393" spans="1:2" x14ac:dyDescent="0.35">
      <c r="A1393" s="12" t="s">
        <v>68</v>
      </c>
      <c r="B1393" s="12">
        <v>19</v>
      </c>
    </row>
    <row r="1394" spans="1:2" x14ac:dyDescent="0.35">
      <c r="A1394" s="12" t="s">
        <v>68</v>
      </c>
      <c r="B1394" s="12">
        <v>19</v>
      </c>
    </row>
    <row r="1395" spans="1:2" x14ac:dyDescent="0.35">
      <c r="A1395" s="12" t="s">
        <v>72</v>
      </c>
      <c r="B1395" s="12">
        <v>239</v>
      </c>
    </row>
    <row r="1396" spans="1:2" x14ac:dyDescent="0.35">
      <c r="A1396" s="12" t="s">
        <v>73</v>
      </c>
      <c r="B1396" s="12">
        <v>136</v>
      </c>
    </row>
    <row r="1397" spans="1:2" x14ac:dyDescent="0.35">
      <c r="A1397" s="12" t="s">
        <v>73</v>
      </c>
      <c r="B1397" s="12">
        <v>250</v>
      </c>
    </row>
    <row r="1398" spans="1:2" x14ac:dyDescent="0.35">
      <c r="A1398" s="12" t="s">
        <v>72</v>
      </c>
      <c r="B1398" s="12">
        <v>150</v>
      </c>
    </row>
    <row r="1399" spans="1:2" x14ac:dyDescent="0.35">
      <c r="A1399" s="12" t="s">
        <v>72</v>
      </c>
      <c r="B1399" s="12">
        <v>100</v>
      </c>
    </row>
    <row r="1400" spans="1:2" x14ac:dyDescent="0.35">
      <c r="A1400" s="12" t="s">
        <v>73</v>
      </c>
      <c r="B1400" s="12">
        <v>205</v>
      </c>
    </row>
    <row r="1401" spans="1:2" x14ac:dyDescent="0.35">
      <c r="A1401" s="12" t="s">
        <v>73</v>
      </c>
      <c r="B1401" s="12">
        <v>49</v>
      </c>
    </row>
    <row r="1402" spans="1:2" x14ac:dyDescent="0.35">
      <c r="A1402" s="12" t="s">
        <v>68</v>
      </c>
      <c r="B1402" s="12">
        <v>199</v>
      </c>
    </row>
    <row r="1403" spans="1:2" x14ac:dyDescent="0.35">
      <c r="A1403" s="12" t="s">
        <v>68</v>
      </c>
      <c r="B1403" s="12">
        <v>72</v>
      </c>
    </row>
    <row r="1404" spans="1:2" x14ac:dyDescent="0.35">
      <c r="A1404" s="12" t="s">
        <v>68</v>
      </c>
      <c r="B1404" s="12">
        <v>9</v>
      </c>
    </row>
    <row r="1405" spans="1:2" x14ac:dyDescent="0.35">
      <c r="A1405" s="12" t="s">
        <v>74</v>
      </c>
      <c r="B1405" s="12">
        <v>71</v>
      </c>
    </row>
    <row r="1406" spans="1:2" x14ac:dyDescent="0.35">
      <c r="A1406" s="12" t="s">
        <v>68</v>
      </c>
      <c r="B1406" s="12">
        <v>18</v>
      </c>
    </row>
    <row r="1407" spans="1:2" x14ac:dyDescent="0.35">
      <c r="A1407" s="12" t="s">
        <v>74</v>
      </c>
      <c r="B1407" s="12">
        <v>96</v>
      </c>
    </row>
    <row r="1408" spans="1:2" x14ac:dyDescent="0.35">
      <c r="A1408" s="12" t="s">
        <v>72</v>
      </c>
      <c r="B1408" s="12">
        <v>196</v>
      </c>
    </row>
    <row r="1409" spans="1:2" x14ac:dyDescent="0.35">
      <c r="A1409" s="12" t="s">
        <v>71</v>
      </c>
      <c r="B1409" s="12">
        <v>4</v>
      </c>
    </row>
    <row r="1410" spans="1:2" x14ac:dyDescent="0.35">
      <c r="A1410" s="12" t="s">
        <v>74</v>
      </c>
      <c r="B1410" s="12">
        <v>156</v>
      </c>
    </row>
    <row r="1411" spans="1:2" x14ac:dyDescent="0.35">
      <c r="A1411" s="12" t="s">
        <v>68</v>
      </c>
      <c r="B1411" s="12">
        <v>208</v>
      </c>
    </row>
    <row r="1412" spans="1:2" x14ac:dyDescent="0.35">
      <c r="A1412" s="12" t="s">
        <v>73</v>
      </c>
      <c r="B1412" s="12">
        <v>69</v>
      </c>
    </row>
    <row r="1413" spans="1:2" x14ac:dyDescent="0.35">
      <c r="A1413" s="12" t="s">
        <v>73</v>
      </c>
      <c r="B1413" s="12">
        <v>101</v>
      </c>
    </row>
    <row r="1414" spans="1:2" x14ac:dyDescent="0.35">
      <c r="A1414" s="12" t="s">
        <v>73</v>
      </c>
      <c r="B1414" s="12">
        <v>48</v>
      </c>
    </row>
    <row r="1415" spans="1:2" x14ac:dyDescent="0.35">
      <c r="A1415" s="12" t="s">
        <v>71</v>
      </c>
      <c r="B1415" s="12">
        <v>46</v>
      </c>
    </row>
    <row r="1416" spans="1:2" x14ac:dyDescent="0.35">
      <c r="A1416" s="12" t="s">
        <v>74</v>
      </c>
      <c r="B1416" s="12">
        <v>181</v>
      </c>
    </row>
    <row r="1417" spans="1:2" x14ac:dyDescent="0.35">
      <c r="A1417" s="12" t="s">
        <v>72</v>
      </c>
      <c r="B1417" s="12">
        <v>174</v>
      </c>
    </row>
    <row r="1418" spans="1:2" x14ac:dyDescent="0.35">
      <c r="A1418" s="12" t="s">
        <v>74</v>
      </c>
      <c r="B1418" s="12">
        <v>229</v>
      </c>
    </row>
    <row r="1419" spans="1:2" x14ac:dyDescent="0.35">
      <c r="A1419" s="12" t="s">
        <v>74</v>
      </c>
      <c r="B1419" s="12">
        <v>144</v>
      </c>
    </row>
    <row r="1420" spans="1:2" x14ac:dyDescent="0.35">
      <c r="A1420" s="12" t="s">
        <v>72</v>
      </c>
      <c r="B1420" s="12">
        <v>210</v>
      </c>
    </row>
    <row r="1421" spans="1:2" x14ac:dyDescent="0.35">
      <c r="A1421" s="12" t="s">
        <v>73</v>
      </c>
      <c r="B1421" s="12">
        <v>226</v>
      </c>
    </row>
    <row r="1422" spans="1:2" x14ac:dyDescent="0.35">
      <c r="A1422" s="12" t="s">
        <v>73</v>
      </c>
      <c r="B1422" s="12">
        <v>6</v>
      </c>
    </row>
    <row r="1423" spans="1:2" x14ac:dyDescent="0.35">
      <c r="A1423" s="12" t="s">
        <v>68</v>
      </c>
      <c r="B1423" s="12">
        <v>115</v>
      </c>
    </row>
    <row r="1424" spans="1:2" x14ac:dyDescent="0.35">
      <c r="A1424" s="12" t="s">
        <v>72</v>
      </c>
      <c r="B1424" s="12">
        <v>200</v>
      </c>
    </row>
    <row r="1425" spans="1:2" x14ac:dyDescent="0.35">
      <c r="A1425" s="12" t="s">
        <v>71</v>
      </c>
      <c r="B1425" s="12">
        <v>52</v>
      </c>
    </row>
    <row r="1426" spans="1:2" x14ac:dyDescent="0.35">
      <c r="A1426" s="12" t="s">
        <v>74</v>
      </c>
      <c r="B1426" s="12">
        <v>134</v>
      </c>
    </row>
    <row r="1427" spans="1:2" x14ac:dyDescent="0.35">
      <c r="A1427" s="12" t="s">
        <v>68</v>
      </c>
      <c r="B1427" s="12">
        <v>245</v>
      </c>
    </row>
    <row r="1428" spans="1:2" x14ac:dyDescent="0.35">
      <c r="A1428" s="12" t="s">
        <v>74</v>
      </c>
      <c r="B1428" s="12">
        <v>50</v>
      </c>
    </row>
    <row r="1429" spans="1:2" x14ac:dyDescent="0.35">
      <c r="A1429" s="12" t="s">
        <v>73</v>
      </c>
      <c r="B1429" s="12">
        <v>174</v>
      </c>
    </row>
    <row r="1430" spans="1:2" x14ac:dyDescent="0.35">
      <c r="A1430" s="12" t="s">
        <v>72</v>
      </c>
      <c r="B1430" s="12">
        <v>216</v>
      </c>
    </row>
    <row r="1431" spans="1:2" x14ac:dyDescent="0.35">
      <c r="A1431" s="12" t="s">
        <v>72</v>
      </c>
      <c r="B1431" s="12">
        <v>18</v>
      </c>
    </row>
    <row r="1432" spans="1:2" x14ac:dyDescent="0.35">
      <c r="A1432" s="12" t="s">
        <v>74</v>
      </c>
      <c r="B1432" s="12">
        <v>114</v>
      </c>
    </row>
    <row r="1433" spans="1:2" x14ac:dyDescent="0.35">
      <c r="A1433" s="12" t="s">
        <v>72</v>
      </c>
      <c r="B1433" s="12">
        <v>8</v>
      </c>
    </row>
    <row r="1434" spans="1:2" x14ac:dyDescent="0.35">
      <c r="A1434" s="12" t="s">
        <v>68</v>
      </c>
      <c r="B1434" s="12">
        <v>153</v>
      </c>
    </row>
    <row r="1435" spans="1:2" x14ac:dyDescent="0.35">
      <c r="A1435" s="12" t="s">
        <v>72</v>
      </c>
      <c r="B1435" s="12">
        <v>53</v>
      </c>
    </row>
    <row r="1436" spans="1:2" x14ac:dyDescent="0.35">
      <c r="A1436" s="12" t="s">
        <v>72</v>
      </c>
      <c r="B1436" s="12">
        <v>3</v>
      </c>
    </row>
    <row r="1437" spans="1:2" x14ac:dyDescent="0.35">
      <c r="A1437" s="12" t="s">
        <v>73</v>
      </c>
      <c r="B1437" s="12">
        <v>141</v>
      </c>
    </row>
    <row r="1438" spans="1:2" x14ac:dyDescent="0.35">
      <c r="A1438" s="12" t="s">
        <v>68</v>
      </c>
      <c r="B1438" s="12">
        <v>186</v>
      </c>
    </row>
    <row r="1439" spans="1:2" x14ac:dyDescent="0.35">
      <c r="A1439" s="12" t="s">
        <v>71</v>
      </c>
      <c r="B1439" s="12">
        <v>156</v>
      </c>
    </row>
    <row r="1440" spans="1:2" x14ac:dyDescent="0.35">
      <c r="A1440" s="12" t="s">
        <v>72</v>
      </c>
      <c r="B1440" s="12">
        <v>185</v>
      </c>
    </row>
    <row r="1441" spans="1:2" x14ac:dyDescent="0.35">
      <c r="A1441" s="12" t="s">
        <v>71</v>
      </c>
      <c r="B1441" s="12">
        <v>29</v>
      </c>
    </row>
    <row r="1442" spans="1:2" x14ac:dyDescent="0.35">
      <c r="A1442" s="12" t="s">
        <v>72</v>
      </c>
      <c r="B1442" s="12">
        <v>17</v>
      </c>
    </row>
    <row r="1443" spans="1:2" x14ac:dyDescent="0.35">
      <c r="A1443" s="12" t="s">
        <v>72</v>
      </c>
      <c r="B1443" s="12">
        <v>107</v>
      </c>
    </row>
    <row r="1444" spans="1:2" x14ac:dyDescent="0.35">
      <c r="A1444" s="12" t="s">
        <v>72</v>
      </c>
      <c r="B1444" s="12">
        <v>197</v>
      </c>
    </row>
    <row r="1445" spans="1:2" x14ac:dyDescent="0.35">
      <c r="A1445" s="12" t="s">
        <v>72</v>
      </c>
      <c r="B1445" s="12">
        <v>124</v>
      </c>
    </row>
    <row r="1446" spans="1:2" x14ac:dyDescent="0.35">
      <c r="A1446" s="12" t="s">
        <v>68</v>
      </c>
      <c r="B1446" s="12">
        <v>90</v>
      </c>
    </row>
    <row r="1447" spans="1:2" x14ac:dyDescent="0.35">
      <c r="A1447" s="12" t="s">
        <v>74</v>
      </c>
      <c r="B1447" s="12">
        <v>28</v>
      </c>
    </row>
    <row r="1448" spans="1:2" x14ac:dyDescent="0.35">
      <c r="A1448" s="12" t="s">
        <v>68</v>
      </c>
      <c r="B1448" s="12">
        <v>22</v>
      </c>
    </row>
    <row r="1449" spans="1:2" x14ac:dyDescent="0.35">
      <c r="A1449" s="12" t="s">
        <v>72</v>
      </c>
      <c r="B1449" s="12">
        <v>205</v>
      </c>
    </row>
    <row r="1450" spans="1:2" x14ac:dyDescent="0.35">
      <c r="A1450" s="12" t="s">
        <v>73</v>
      </c>
      <c r="B1450" s="12">
        <v>216</v>
      </c>
    </row>
    <row r="1451" spans="1:2" x14ac:dyDescent="0.35">
      <c r="A1451" s="12" t="s">
        <v>73</v>
      </c>
      <c r="B1451" s="12">
        <v>101</v>
      </c>
    </row>
    <row r="1452" spans="1:2" x14ac:dyDescent="0.35">
      <c r="A1452" s="12" t="s">
        <v>74</v>
      </c>
      <c r="B1452" s="12">
        <v>67</v>
      </c>
    </row>
    <row r="1453" spans="1:2" x14ac:dyDescent="0.35">
      <c r="A1453" s="12" t="s">
        <v>72</v>
      </c>
      <c r="B1453" s="12">
        <v>186</v>
      </c>
    </row>
    <row r="1454" spans="1:2" x14ac:dyDescent="0.35">
      <c r="A1454" s="12" t="s">
        <v>68</v>
      </c>
      <c r="B1454" s="12">
        <v>91</v>
      </c>
    </row>
  </sheetData>
  <pageMargins left="0.7" right="0.7" top="0.75" bottom="0.75" header="0.3" footer="0.3"/>
  <pageSetup paperSize="9" orientation="portrait" horizontalDpi="4294967294" verticalDpi="0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1BBEFB-C17A-4EF0-8C32-D72D830604FC}">
  <sheetPr>
    <tabColor rgb="FF92D050"/>
  </sheetPr>
  <dimension ref="A1:B1454"/>
  <sheetViews>
    <sheetView workbookViewId="0">
      <selection sqref="A1:B1454"/>
    </sheetView>
  </sheetViews>
  <sheetFormatPr defaultColWidth="8.9140625" defaultRowHeight="18" x14ac:dyDescent="0.35"/>
  <cols>
    <col min="1" max="2" width="8.6640625" style="7" customWidth="1"/>
    <col min="3" max="16384" width="8.9140625" style="7"/>
  </cols>
  <sheetData>
    <row r="1" spans="1:2" x14ac:dyDescent="0.35">
      <c r="A1" s="15" t="s">
        <v>66</v>
      </c>
      <c r="B1" s="15" t="s">
        <v>76</v>
      </c>
    </row>
    <row r="2" spans="1:2" x14ac:dyDescent="0.35">
      <c r="A2" s="12" t="s">
        <v>70</v>
      </c>
      <c r="B2" s="12">
        <v>46740</v>
      </c>
    </row>
    <row r="3" spans="1:2" x14ac:dyDescent="0.35">
      <c r="A3" s="12" t="s">
        <v>69</v>
      </c>
      <c r="B3" s="12">
        <v>42588</v>
      </c>
    </row>
    <row r="4" spans="1:2" x14ac:dyDescent="0.35">
      <c r="A4" s="12" t="s">
        <v>69</v>
      </c>
      <c r="B4" s="12">
        <v>16393</v>
      </c>
    </row>
    <row r="5" spans="1:2" x14ac:dyDescent="0.35">
      <c r="A5" s="12" t="s">
        <v>69</v>
      </c>
      <c r="B5" s="12">
        <v>13727</v>
      </c>
    </row>
    <row r="6" spans="1:2" x14ac:dyDescent="0.35">
      <c r="A6" s="12" t="s">
        <v>70</v>
      </c>
      <c r="B6" s="12">
        <v>28000</v>
      </c>
    </row>
    <row r="7" spans="1:2" x14ac:dyDescent="0.35">
      <c r="A7" s="12" t="s">
        <v>69</v>
      </c>
      <c r="B7" s="12">
        <v>8272</v>
      </c>
    </row>
    <row r="8" spans="1:2" x14ac:dyDescent="0.35">
      <c r="A8" s="12" t="s">
        <v>69</v>
      </c>
      <c r="B8" s="12">
        <v>83166</v>
      </c>
    </row>
    <row r="9" spans="1:2" x14ac:dyDescent="0.35">
      <c r="A9" s="12" t="s">
        <v>69</v>
      </c>
      <c r="B9" s="12">
        <v>35432</v>
      </c>
    </row>
    <row r="10" spans="1:2" x14ac:dyDescent="0.35">
      <c r="A10" s="12" t="s">
        <v>70</v>
      </c>
      <c r="B10" s="12">
        <v>4800</v>
      </c>
    </row>
    <row r="11" spans="1:2" x14ac:dyDescent="0.35">
      <c r="A11" s="12" t="s">
        <v>69</v>
      </c>
      <c r="B11" s="12">
        <v>11102</v>
      </c>
    </row>
    <row r="12" spans="1:2" x14ac:dyDescent="0.35">
      <c r="A12" s="12" t="s">
        <v>69</v>
      </c>
      <c r="B12" s="12">
        <v>23424</v>
      </c>
    </row>
    <row r="13" spans="1:2" x14ac:dyDescent="0.35">
      <c r="A13" s="12" t="s">
        <v>70</v>
      </c>
      <c r="B13" s="12">
        <v>2088</v>
      </c>
    </row>
    <row r="14" spans="1:2" x14ac:dyDescent="0.35">
      <c r="A14" s="12" t="s">
        <v>70</v>
      </c>
      <c r="B14" s="12">
        <v>1870</v>
      </c>
    </row>
    <row r="15" spans="1:2" x14ac:dyDescent="0.35">
      <c r="A15" s="12" t="s">
        <v>69</v>
      </c>
      <c r="B15" s="12">
        <v>17544</v>
      </c>
    </row>
    <row r="16" spans="1:2" x14ac:dyDescent="0.35">
      <c r="A16" s="12" t="s">
        <v>69</v>
      </c>
      <c r="B16" s="12">
        <v>19236</v>
      </c>
    </row>
    <row r="17" spans="1:2" x14ac:dyDescent="0.35">
      <c r="A17" s="12" t="s">
        <v>70</v>
      </c>
      <c r="B17" s="12">
        <v>2432</v>
      </c>
    </row>
    <row r="18" spans="1:2" x14ac:dyDescent="0.35">
      <c r="A18" s="12" t="s">
        <v>69</v>
      </c>
      <c r="B18" s="12">
        <v>24875</v>
      </c>
    </row>
    <row r="19" spans="1:2" x14ac:dyDescent="0.35">
      <c r="A19" s="12" t="s">
        <v>69</v>
      </c>
      <c r="B19" s="12">
        <v>43888</v>
      </c>
    </row>
    <row r="20" spans="1:2" x14ac:dyDescent="0.35">
      <c r="A20" s="12" t="s">
        <v>70</v>
      </c>
      <c r="B20" s="12">
        <v>12201</v>
      </c>
    </row>
    <row r="21" spans="1:2" x14ac:dyDescent="0.35">
      <c r="A21" s="12" t="s">
        <v>69</v>
      </c>
      <c r="B21" s="12">
        <v>45510</v>
      </c>
    </row>
    <row r="22" spans="1:2" x14ac:dyDescent="0.35">
      <c r="A22" s="12" t="s">
        <v>69</v>
      </c>
      <c r="B22" s="12">
        <v>53058</v>
      </c>
    </row>
    <row r="23" spans="1:2" x14ac:dyDescent="0.35">
      <c r="A23" s="12" t="s">
        <v>69</v>
      </c>
      <c r="B23" s="12">
        <v>58764</v>
      </c>
    </row>
    <row r="24" spans="1:2" x14ac:dyDescent="0.35">
      <c r="A24" s="12" t="s">
        <v>69</v>
      </c>
      <c r="B24" s="12">
        <v>45560</v>
      </c>
    </row>
    <row r="25" spans="1:2" x14ac:dyDescent="0.35">
      <c r="A25" s="12" t="s">
        <v>69</v>
      </c>
      <c r="B25" s="12">
        <v>39530</v>
      </c>
    </row>
    <row r="26" spans="1:2" x14ac:dyDescent="0.35">
      <c r="A26" s="12" t="s">
        <v>69</v>
      </c>
      <c r="B26" s="12">
        <v>9768</v>
      </c>
    </row>
    <row r="27" spans="1:2" x14ac:dyDescent="0.35">
      <c r="A27" s="12" t="s">
        <v>70</v>
      </c>
      <c r="B27" s="12">
        <v>11210</v>
      </c>
    </row>
    <row r="28" spans="1:2" x14ac:dyDescent="0.35">
      <c r="A28" s="12" t="s">
        <v>70</v>
      </c>
      <c r="B28" s="12">
        <v>51084</v>
      </c>
    </row>
    <row r="29" spans="1:2" x14ac:dyDescent="0.35">
      <c r="A29" s="12" t="s">
        <v>69</v>
      </c>
      <c r="B29" s="12">
        <v>2244</v>
      </c>
    </row>
    <row r="30" spans="1:2" x14ac:dyDescent="0.35">
      <c r="A30" s="12" t="s">
        <v>69</v>
      </c>
      <c r="B30" s="12">
        <v>5304</v>
      </c>
    </row>
    <row r="31" spans="1:2" x14ac:dyDescent="0.35">
      <c r="A31" s="12" t="s">
        <v>70</v>
      </c>
      <c r="B31" s="12">
        <v>14448</v>
      </c>
    </row>
    <row r="32" spans="1:2" x14ac:dyDescent="0.35">
      <c r="A32" s="12" t="s">
        <v>69</v>
      </c>
      <c r="B32" s="12">
        <v>12358</v>
      </c>
    </row>
    <row r="33" spans="1:2" x14ac:dyDescent="0.35">
      <c r="A33" s="12" t="s">
        <v>69</v>
      </c>
      <c r="B33" s="12">
        <v>59325</v>
      </c>
    </row>
    <row r="34" spans="1:2" x14ac:dyDescent="0.35">
      <c r="A34" s="12" t="s">
        <v>69</v>
      </c>
      <c r="B34" s="12">
        <v>26250</v>
      </c>
    </row>
    <row r="35" spans="1:2" x14ac:dyDescent="0.35">
      <c r="A35" s="12" t="s">
        <v>70</v>
      </c>
      <c r="B35" s="12">
        <v>73688</v>
      </c>
    </row>
    <row r="36" spans="1:2" x14ac:dyDescent="0.35">
      <c r="A36" s="12" t="s">
        <v>70</v>
      </c>
      <c r="B36" s="12">
        <v>40775</v>
      </c>
    </row>
    <row r="37" spans="1:2" x14ac:dyDescent="0.35">
      <c r="A37" s="12" t="s">
        <v>69</v>
      </c>
      <c r="B37" s="12">
        <v>60273</v>
      </c>
    </row>
    <row r="38" spans="1:2" x14ac:dyDescent="0.35">
      <c r="A38" s="12" t="s">
        <v>69</v>
      </c>
      <c r="B38" s="12">
        <v>69106</v>
      </c>
    </row>
    <row r="39" spans="1:2" x14ac:dyDescent="0.35">
      <c r="A39" s="12" t="s">
        <v>70</v>
      </c>
      <c r="B39" s="12">
        <v>8424</v>
      </c>
    </row>
    <row r="40" spans="1:2" x14ac:dyDescent="0.35">
      <c r="A40" s="12" t="s">
        <v>70</v>
      </c>
      <c r="B40" s="12">
        <v>61102</v>
      </c>
    </row>
    <row r="41" spans="1:2" x14ac:dyDescent="0.35">
      <c r="A41" s="12" t="s">
        <v>70</v>
      </c>
      <c r="B41" s="12">
        <v>13250</v>
      </c>
    </row>
    <row r="42" spans="1:2" x14ac:dyDescent="0.35">
      <c r="A42" s="12" t="s">
        <v>69</v>
      </c>
      <c r="B42" s="12">
        <v>13440</v>
      </c>
    </row>
    <row r="43" spans="1:2" x14ac:dyDescent="0.35">
      <c r="A43" s="12" t="s">
        <v>70</v>
      </c>
      <c r="B43" s="12">
        <v>49245</v>
      </c>
    </row>
    <row r="44" spans="1:2" x14ac:dyDescent="0.35">
      <c r="A44" s="12" t="s">
        <v>70</v>
      </c>
      <c r="B44" s="12">
        <v>39444</v>
      </c>
    </row>
    <row r="45" spans="1:2" x14ac:dyDescent="0.35">
      <c r="A45" s="12" t="s">
        <v>70</v>
      </c>
      <c r="B45" s="12">
        <v>5662</v>
      </c>
    </row>
    <row r="46" spans="1:2" x14ac:dyDescent="0.35">
      <c r="A46" s="12" t="s">
        <v>69</v>
      </c>
      <c r="B46" s="12">
        <v>7680</v>
      </c>
    </row>
    <row r="47" spans="1:2" x14ac:dyDescent="0.35">
      <c r="A47" s="12" t="s">
        <v>69</v>
      </c>
      <c r="B47" s="12">
        <v>20085</v>
      </c>
    </row>
    <row r="48" spans="1:2" x14ac:dyDescent="0.35">
      <c r="A48" s="12" t="s">
        <v>69</v>
      </c>
      <c r="B48" s="12">
        <v>6240</v>
      </c>
    </row>
    <row r="49" spans="1:2" x14ac:dyDescent="0.35">
      <c r="A49" s="12" t="s">
        <v>69</v>
      </c>
      <c r="B49" s="12">
        <v>2970</v>
      </c>
    </row>
    <row r="50" spans="1:2" x14ac:dyDescent="0.35">
      <c r="A50" s="12" t="s">
        <v>70</v>
      </c>
      <c r="B50" s="12">
        <v>1476</v>
      </c>
    </row>
    <row r="51" spans="1:2" x14ac:dyDescent="0.35">
      <c r="A51" s="12" t="s">
        <v>69</v>
      </c>
      <c r="B51" s="12">
        <v>13095</v>
      </c>
    </row>
    <row r="52" spans="1:2" x14ac:dyDescent="0.35">
      <c r="A52" s="12" t="s">
        <v>69</v>
      </c>
      <c r="B52" s="12">
        <v>10878</v>
      </c>
    </row>
    <row r="53" spans="1:2" x14ac:dyDescent="0.35">
      <c r="A53" s="12" t="s">
        <v>69</v>
      </c>
      <c r="B53" s="12">
        <v>5809</v>
      </c>
    </row>
    <row r="54" spans="1:2" x14ac:dyDescent="0.35">
      <c r="A54" s="12" t="s">
        <v>69</v>
      </c>
      <c r="B54" s="12">
        <v>45000</v>
      </c>
    </row>
    <row r="55" spans="1:2" x14ac:dyDescent="0.35">
      <c r="A55" s="12" t="s">
        <v>70</v>
      </c>
      <c r="B55" s="12">
        <v>5035</v>
      </c>
    </row>
    <row r="56" spans="1:2" x14ac:dyDescent="0.35">
      <c r="A56" s="12" t="s">
        <v>69</v>
      </c>
      <c r="B56" s="12">
        <v>3952</v>
      </c>
    </row>
    <row r="57" spans="1:2" x14ac:dyDescent="0.35">
      <c r="A57" s="12" t="s">
        <v>70</v>
      </c>
      <c r="B57" s="12">
        <v>43508</v>
      </c>
    </row>
    <row r="58" spans="1:2" x14ac:dyDescent="0.35">
      <c r="A58" s="12" t="s">
        <v>69</v>
      </c>
      <c r="B58" s="12">
        <v>13888</v>
      </c>
    </row>
    <row r="59" spans="1:2" x14ac:dyDescent="0.35">
      <c r="A59" s="12" t="s">
        <v>70</v>
      </c>
      <c r="B59" s="12">
        <v>8437</v>
      </c>
    </row>
    <row r="60" spans="1:2" x14ac:dyDescent="0.35">
      <c r="A60" s="12" t="s">
        <v>69</v>
      </c>
      <c r="B60" s="12">
        <v>15447</v>
      </c>
    </row>
    <row r="61" spans="1:2" x14ac:dyDescent="0.35">
      <c r="A61" s="12" t="s">
        <v>70</v>
      </c>
      <c r="B61" s="12">
        <v>46018</v>
      </c>
    </row>
    <row r="62" spans="1:2" x14ac:dyDescent="0.35">
      <c r="A62" s="12" t="s">
        <v>70</v>
      </c>
      <c r="B62" s="12">
        <v>4768</v>
      </c>
    </row>
    <row r="63" spans="1:2" x14ac:dyDescent="0.35">
      <c r="A63" s="12" t="s">
        <v>70</v>
      </c>
      <c r="B63" s="12">
        <v>4183</v>
      </c>
    </row>
    <row r="64" spans="1:2" x14ac:dyDescent="0.35">
      <c r="A64" s="12" t="s">
        <v>69</v>
      </c>
      <c r="B64" s="12">
        <v>28237</v>
      </c>
    </row>
    <row r="65" spans="1:2" x14ac:dyDescent="0.35">
      <c r="A65" s="12" t="s">
        <v>70</v>
      </c>
      <c r="B65" s="12">
        <v>1440</v>
      </c>
    </row>
    <row r="66" spans="1:2" x14ac:dyDescent="0.35">
      <c r="A66" s="12" t="s">
        <v>70</v>
      </c>
      <c r="B66" s="12">
        <v>68704</v>
      </c>
    </row>
    <row r="67" spans="1:2" x14ac:dyDescent="0.35">
      <c r="A67" s="12" t="s">
        <v>70</v>
      </c>
      <c r="B67" s="12">
        <v>1965</v>
      </c>
    </row>
    <row r="68" spans="1:2" x14ac:dyDescent="0.35">
      <c r="A68" s="12" t="s">
        <v>70</v>
      </c>
      <c r="B68" s="12">
        <v>1720</v>
      </c>
    </row>
    <row r="69" spans="1:2" x14ac:dyDescent="0.35">
      <c r="A69" s="12" t="s">
        <v>69</v>
      </c>
      <c r="B69" s="12">
        <v>24274</v>
      </c>
    </row>
    <row r="70" spans="1:2" x14ac:dyDescent="0.35">
      <c r="A70" s="12" t="s">
        <v>69</v>
      </c>
      <c r="B70" s="12">
        <v>3822</v>
      </c>
    </row>
    <row r="71" spans="1:2" x14ac:dyDescent="0.35">
      <c r="A71" s="12" t="s">
        <v>70</v>
      </c>
      <c r="B71" s="12">
        <v>1936</v>
      </c>
    </row>
    <row r="72" spans="1:2" x14ac:dyDescent="0.35">
      <c r="A72" s="12" t="s">
        <v>69</v>
      </c>
      <c r="B72" s="12">
        <v>13244</v>
      </c>
    </row>
    <row r="73" spans="1:2" x14ac:dyDescent="0.35">
      <c r="A73" s="12" t="s">
        <v>69</v>
      </c>
      <c r="B73" s="12">
        <v>81426</v>
      </c>
    </row>
    <row r="74" spans="1:2" x14ac:dyDescent="0.35">
      <c r="A74" s="12" t="s">
        <v>69</v>
      </c>
      <c r="B74" s="12">
        <v>46410</v>
      </c>
    </row>
    <row r="75" spans="1:2" x14ac:dyDescent="0.35">
      <c r="A75" s="12" t="s">
        <v>69</v>
      </c>
      <c r="B75" s="12">
        <v>5511</v>
      </c>
    </row>
    <row r="76" spans="1:2" x14ac:dyDescent="0.35">
      <c r="A76" s="12" t="s">
        <v>70</v>
      </c>
      <c r="B76" s="12">
        <v>38456</v>
      </c>
    </row>
    <row r="77" spans="1:2" x14ac:dyDescent="0.35">
      <c r="A77" s="12" t="s">
        <v>70</v>
      </c>
      <c r="B77" s="12">
        <v>11240</v>
      </c>
    </row>
    <row r="78" spans="1:2" x14ac:dyDescent="0.35">
      <c r="A78" s="12" t="s">
        <v>69</v>
      </c>
      <c r="B78" s="12">
        <v>3441</v>
      </c>
    </row>
    <row r="79" spans="1:2" x14ac:dyDescent="0.35">
      <c r="A79" s="12" t="s">
        <v>70</v>
      </c>
      <c r="B79" s="12">
        <v>2604</v>
      </c>
    </row>
    <row r="80" spans="1:2" x14ac:dyDescent="0.35">
      <c r="A80" s="12" t="s">
        <v>70</v>
      </c>
      <c r="B80" s="12">
        <v>13334</v>
      </c>
    </row>
    <row r="81" spans="1:2" x14ac:dyDescent="0.35">
      <c r="A81" s="12" t="s">
        <v>69</v>
      </c>
      <c r="B81" s="12">
        <v>2848</v>
      </c>
    </row>
    <row r="82" spans="1:2" x14ac:dyDescent="0.35">
      <c r="A82" s="12" t="s">
        <v>70</v>
      </c>
      <c r="B82" s="12">
        <v>3379</v>
      </c>
    </row>
    <row r="83" spans="1:2" x14ac:dyDescent="0.35">
      <c r="A83" s="12" t="s">
        <v>70</v>
      </c>
      <c r="B83" s="12">
        <v>17738</v>
      </c>
    </row>
    <row r="84" spans="1:2" x14ac:dyDescent="0.35">
      <c r="A84" s="12" t="s">
        <v>70</v>
      </c>
      <c r="B84" s="12">
        <v>7107</v>
      </c>
    </row>
    <row r="85" spans="1:2" x14ac:dyDescent="0.35">
      <c r="A85" s="12" t="s">
        <v>70</v>
      </c>
      <c r="B85" s="12">
        <v>7950</v>
      </c>
    </row>
    <row r="86" spans="1:2" x14ac:dyDescent="0.35">
      <c r="A86" s="12" t="s">
        <v>69</v>
      </c>
      <c r="B86" s="12">
        <v>19264</v>
      </c>
    </row>
    <row r="87" spans="1:2" x14ac:dyDescent="0.35">
      <c r="A87" s="12" t="s">
        <v>70</v>
      </c>
      <c r="B87" s="12">
        <v>6466</v>
      </c>
    </row>
    <row r="88" spans="1:2" x14ac:dyDescent="0.35">
      <c r="A88" s="12" t="s">
        <v>69</v>
      </c>
      <c r="B88" s="12">
        <v>8816</v>
      </c>
    </row>
    <row r="89" spans="1:2" x14ac:dyDescent="0.35">
      <c r="A89" s="12" t="s">
        <v>69</v>
      </c>
      <c r="B89" s="12">
        <v>21624</v>
      </c>
    </row>
    <row r="90" spans="1:2" x14ac:dyDescent="0.35">
      <c r="A90" s="12" t="s">
        <v>69</v>
      </c>
      <c r="B90" s="12">
        <v>9828</v>
      </c>
    </row>
    <row r="91" spans="1:2" x14ac:dyDescent="0.35">
      <c r="A91" s="12" t="s">
        <v>70</v>
      </c>
      <c r="B91" s="12">
        <v>8814</v>
      </c>
    </row>
    <row r="92" spans="1:2" x14ac:dyDescent="0.35">
      <c r="A92" s="12" t="s">
        <v>70</v>
      </c>
      <c r="B92" s="12">
        <v>11623</v>
      </c>
    </row>
    <row r="93" spans="1:2" x14ac:dyDescent="0.35">
      <c r="A93" s="12" t="s">
        <v>70</v>
      </c>
      <c r="B93" s="12">
        <v>36337</v>
      </c>
    </row>
    <row r="94" spans="1:2" x14ac:dyDescent="0.35">
      <c r="A94" s="12" t="s">
        <v>70</v>
      </c>
      <c r="B94" s="12">
        <v>9256</v>
      </c>
    </row>
    <row r="95" spans="1:2" x14ac:dyDescent="0.35">
      <c r="A95" s="12" t="s">
        <v>69</v>
      </c>
      <c r="B95" s="12">
        <v>13115</v>
      </c>
    </row>
    <row r="96" spans="1:2" x14ac:dyDescent="0.35">
      <c r="A96" s="12" t="s">
        <v>70</v>
      </c>
      <c r="B96" s="12">
        <v>36290</v>
      </c>
    </row>
    <row r="97" spans="1:2" x14ac:dyDescent="0.35">
      <c r="A97" s="12" t="s">
        <v>70</v>
      </c>
      <c r="B97" s="12">
        <v>18360</v>
      </c>
    </row>
    <row r="98" spans="1:2" x14ac:dyDescent="0.35">
      <c r="A98" s="12" t="s">
        <v>70</v>
      </c>
      <c r="B98" s="12">
        <v>7600</v>
      </c>
    </row>
    <row r="99" spans="1:2" x14ac:dyDescent="0.35">
      <c r="A99" s="12" t="s">
        <v>70</v>
      </c>
      <c r="B99" s="12">
        <v>32712</v>
      </c>
    </row>
    <row r="100" spans="1:2" x14ac:dyDescent="0.35">
      <c r="A100" s="12" t="s">
        <v>69</v>
      </c>
      <c r="B100" s="12">
        <v>3480</v>
      </c>
    </row>
    <row r="101" spans="1:2" x14ac:dyDescent="0.35">
      <c r="A101" s="12" t="s">
        <v>69</v>
      </c>
      <c r="B101" s="12">
        <v>4368</v>
      </c>
    </row>
    <row r="102" spans="1:2" x14ac:dyDescent="0.35">
      <c r="A102" s="12" t="s">
        <v>70</v>
      </c>
      <c r="B102" s="12">
        <v>29260</v>
      </c>
    </row>
    <row r="103" spans="1:2" x14ac:dyDescent="0.35">
      <c r="A103" s="12" t="s">
        <v>70</v>
      </c>
      <c r="B103" s="12">
        <v>11775</v>
      </c>
    </row>
    <row r="104" spans="1:2" x14ac:dyDescent="0.35">
      <c r="A104" s="12" t="s">
        <v>69</v>
      </c>
      <c r="B104" s="12">
        <v>25098</v>
      </c>
    </row>
    <row r="105" spans="1:2" x14ac:dyDescent="0.35">
      <c r="A105" s="12" t="s">
        <v>70</v>
      </c>
      <c r="B105" s="12">
        <v>3270</v>
      </c>
    </row>
    <row r="106" spans="1:2" x14ac:dyDescent="0.35">
      <c r="A106" s="12" t="s">
        <v>70</v>
      </c>
      <c r="B106" s="12">
        <v>30591</v>
      </c>
    </row>
    <row r="107" spans="1:2" x14ac:dyDescent="0.35">
      <c r="A107" s="12" t="s">
        <v>70</v>
      </c>
      <c r="B107" s="12">
        <v>26904</v>
      </c>
    </row>
    <row r="108" spans="1:2" x14ac:dyDescent="0.35">
      <c r="A108" s="12" t="s">
        <v>70</v>
      </c>
      <c r="B108" s="12">
        <v>7440</v>
      </c>
    </row>
    <row r="109" spans="1:2" x14ac:dyDescent="0.35">
      <c r="A109" s="12" t="s">
        <v>69</v>
      </c>
      <c r="B109" s="12">
        <v>10260</v>
      </c>
    </row>
    <row r="110" spans="1:2" x14ac:dyDescent="0.35">
      <c r="A110" s="12" t="s">
        <v>69</v>
      </c>
      <c r="B110" s="12">
        <v>9834</v>
      </c>
    </row>
    <row r="111" spans="1:2" x14ac:dyDescent="0.35">
      <c r="A111" s="12" t="s">
        <v>69</v>
      </c>
      <c r="B111" s="12">
        <v>5520</v>
      </c>
    </row>
    <row r="112" spans="1:2" x14ac:dyDescent="0.35">
      <c r="A112" s="12" t="s">
        <v>70</v>
      </c>
      <c r="B112" s="12">
        <v>6120</v>
      </c>
    </row>
    <row r="113" spans="1:2" x14ac:dyDescent="0.35">
      <c r="A113" s="12" t="s">
        <v>69</v>
      </c>
      <c r="B113" s="12">
        <v>6300</v>
      </c>
    </row>
    <row r="114" spans="1:2" x14ac:dyDescent="0.35">
      <c r="A114" s="12" t="s">
        <v>69</v>
      </c>
      <c r="B114" s="12">
        <v>21962</v>
      </c>
    </row>
    <row r="115" spans="1:2" x14ac:dyDescent="0.35">
      <c r="A115" s="12" t="s">
        <v>70</v>
      </c>
      <c r="B115" s="12">
        <v>13250</v>
      </c>
    </row>
    <row r="116" spans="1:2" x14ac:dyDescent="0.35">
      <c r="A116" s="12" t="s">
        <v>70</v>
      </c>
      <c r="B116" s="12">
        <v>3658</v>
      </c>
    </row>
    <row r="117" spans="1:2" x14ac:dyDescent="0.35">
      <c r="A117" s="12" t="s">
        <v>70</v>
      </c>
      <c r="B117" s="12">
        <v>15604</v>
      </c>
    </row>
    <row r="118" spans="1:2" x14ac:dyDescent="0.35">
      <c r="A118" s="12" t="s">
        <v>69</v>
      </c>
      <c r="B118" s="12">
        <v>26860</v>
      </c>
    </row>
    <row r="119" spans="1:2" x14ac:dyDescent="0.35">
      <c r="A119" s="12" t="s">
        <v>69</v>
      </c>
      <c r="B119" s="12">
        <v>13923</v>
      </c>
    </row>
    <row r="120" spans="1:2" x14ac:dyDescent="0.35">
      <c r="A120" s="12" t="s">
        <v>69</v>
      </c>
      <c r="B120" s="12">
        <v>10571</v>
      </c>
    </row>
    <row r="121" spans="1:2" x14ac:dyDescent="0.35">
      <c r="A121" s="12" t="s">
        <v>70</v>
      </c>
      <c r="B121" s="12">
        <v>27946</v>
      </c>
    </row>
    <row r="122" spans="1:2" x14ac:dyDescent="0.35">
      <c r="A122" s="12" t="s">
        <v>69</v>
      </c>
      <c r="B122" s="12">
        <v>16819</v>
      </c>
    </row>
    <row r="123" spans="1:2" x14ac:dyDescent="0.35">
      <c r="A123" s="12" t="s">
        <v>69</v>
      </c>
      <c r="B123" s="12">
        <v>30240</v>
      </c>
    </row>
    <row r="124" spans="1:2" x14ac:dyDescent="0.35">
      <c r="A124" s="12" t="s">
        <v>70</v>
      </c>
      <c r="B124" s="12">
        <v>31872</v>
      </c>
    </row>
    <row r="125" spans="1:2" x14ac:dyDescent="0.35">
      <c r="A125" s="12" t="s">
        <v>69</v>
      </c>
      <c r="B125" s="12">
        <v>20468</v>
      </c>
    </row>
    <row r="126" spans="1:2" x14ac:dyDescent="0.35">
      <c r="A126" s="12" t="s">
        <v>70</v>
      </c>
      <c r="B126" s="12">
        <v>14878</v>
      </c>
    </row>
    <row r="127" spans="1:2" x14ac:dyDescent="0.35">
      <c r="A127" s="12" t="s">
        <v>69</v>
      </c>
      <c r="B127" s="12">
        <v>59400</v>
      </c>
    </row>
    <row r="128" spans="1:2" x14ac:dyDescent="0.35">
      <c r="A128" s="12" t="s">
        <v>69</v>
      </c>
      <c r="B128" s="12">
        <v>32926</v>
      </c>
    </row>
    <row r="129" spans="1:2" x14ac:dyDescent="0.35">
      <c r="A129" s="12" t="s">
        <v>70</v>
      </c>
      <c r="B129" s="12">
        <v>3393</v>
      </c>
    </row>
    <row r="130" spans="1:2" x14ac:dyDescent="0.35">
      <c r="A130" s="12" t="s">
        <v>69</v>
      </c>
      <c r="B130" s="12">
        <v>5111</v>
      </c>
    </row>
    <row r="131" spans="1:2" x14ac:dyDescent="0.35">
      <c r="A131" s="12" t="s">
        <v>70</v>
      </c>
      <c r="B131" s="12">
        <v>18139</v>
      </c>
    </row>
    <row r="132" spans="1:2" x14ac:dyDescent="0.35">
      <c r="A132" s="12" t="s">
        <v>69</v>
      </c>
      <c r="B132" s="12">
        <v>2043</v>
      </c>
    </row>
    <row r="133" spans="1:2" x14ac:dyDescent="0.35">
      <c r="A133" s="12" t="s">
        <v>70</v>
      </c>
      <c r="B133" s="12">
        <v>18205</v>
      </c>
    </row>
    <row r="134" spans="1:2" x14ac:dyDescent="0.35">
      <c r="A134" s="12" t="s">
        <v>70</v>
      </c>
      <c r="B134" s="12">
        <v>11681</v>
      </c>
    </row>
    <row r="135" spans="1:2" x14ac:dyDescent="0.35">
      <c r="A135" s="12" t="s">
        <v>70</v>
      </c>
      <c r="B135" s="12">
        <v>11760</v>
      </c>
    </row>
    <row r="136" spans="1:2" x14ac:dyDescent="0.35">
      <c r="A136" s="12" t="s">
        <v>69</v>
      </c>
      <c r="B136" s="12">
        <v>70400</v>
      </c>
    </row>
    <row r="137" spans="1:2" x14ac:dyDescent="0.35">
      <c r="A137" s="12" t="s">
        <v>69</v>
      </c>
      <c r="B137" s="12">
        <v>10553</v>
      </c>
    </row>
    <row r="138" spans="1:2" x14ac:dyDescent="0.35">
      <c r="A138" s="12" t="s">
        <v>69</v>
      </c>
      <c r="B138" s="12">
        <v>48216</v>
      </c>
    </row>
    <row r="139" spans="1:2" x14ac:dyDescent="0.35">
      <c r="A139" s="12" t="s">
        <v>70</v>
      </c>
      <c r="B139" s="12">
        <v>20608</v>
      </c>
    </row>
    <row r="140" spans="1:2" x14ac:dyDescent="0.35">
      <c r="A140" s="12" t="s">
        <v>69</v>
      </c>
      <c r="B140" s="12">
        <v>23793</v>
      </c>
    </row>
    <row r="141" spans="1:2" x14ac:dyDescent="0.35">
      <c r="A141" s="12" t="s">
        <v>70</v>
      </c>
      <c r="B141" s="12">
        <v>25308</v>
      </c>
    </row>
    <row r="142" spans="1:2" x14ac:dyDescent="0.35">
      <c r="A142" s="12" t="s">
        <v>69</v>
      </c>
      <c r="B142" s="12">
        <v>4582</v>
      </c>
    </row>
    <row r="143" spans="1:2" x14ac:dyDescent="0.35">
      <c r="A143" s="12" t="s">
        <v>69</v>
      </c>
      <c r="B143" s="12">
        <v>26244</v>
      </c>
    </row>
    <row r="144" spans="1:2" x14ac:dyDescent="0.35">
      <c r="A144" s="12" t="s">
        <v>70</v>
      </c>
      <c r="B144" s="12">
        <v>28392</v>
      </c>
    </row>
    <row r="145" spans="1:2" x14ac:dyDescent="0.35">
      <c r="A145" s="12" t="s">
        <v>69</v>
      </c>
      <c r="B145" s="12">
        <v>5828</v>
      </c>
    </row>
    <row r="146" spans="1:2" x14ac:dyDescent="0.35">
      <c r="A146" s="12" t="s">
        <v>70</v>
      </c>
      <c r="B146" s="12">
        <v>49302</v>
      </c>
    </row>
    <row r="147" spans="1:2" x14ac:dyDescent="0.35">
      <c r="A147" s="12" t="s">
        <v>69</v>
      </c>
      <c r="B147" s="12">
        <v>39808</v>
      </c>
    </row>
    <row r="148" spans="1:2" x14ac:dyDescent="0.35">
      <c r="A148" s="12" t="s">
        <v>70</v>
      </c>
      <c r="B148" s="12">
        <v>19019</v>
      </c>
    </row>
    <row r="149" spans="1:2" x14ac:dyDescent="0.35">
      <c r="A149" s="12" t="s">
        <v>69</v>
      </c>
      <c r="B149" s="12">
        <v>26628</v>
      </c>
    </row>
    <row r="150" spans="1:2" x14ac:dyDescent="0.35">
      <c r="A150" s="12" t="s">
        <v>69</v>
      </c>
      <c r="B150" s="12">
        <v>74200</v>
      </c>
    </row>
    <row r="151" spans="1:2" x14ac:dyDescent="0.35">
      <c r="A151" s="12" t="s">
        <v>70</v>
      </c>
      <c r="B151" s="12">
        <v>63030</v>
      </c>
    </row>
    <row r="152" spans="1:2" x14ac:dyDescent="0.35">
      <c r="A152" s="12" t="s">
        <v>70</v>
      </c>
      <c r="B152" s="12">
        <v>8532</v>
      </c>
    </row>
    <row r="153" spans="1:2" x14ac:dyDescent="0.35">
      <c r="A153" s="12" t="s">
        <v>70</v>
      </c>
      <c r="B153" s="12">
        <v>15265</v>
      </c>
    </row>
    <row r="154" spans="1:2" x14ac:dyDescent="0.35">
      <c r="A154" s="12" t="s">
        <v>70</v>
      </c>
      <c r="B154" s="12">
        <v>18900</v>
      </c>
    </row>
    <row r="155" spans="1:2" x14ac:dyDescent="0.35">
      <c r="A155" s="12" t="s">
        <v>70</v>
      </c>
      <c r="B155" s="12">
        <v>45241</v>
      </c>
    </row>
    <row r="156" spans="1:2" x14ac:dyDescent="0.35">
      <c r="A156" s="12" t="s">
        <v>70</v>
      </c>
      <c r="B156" s="12">
        <v>6302</v>
      </c>
    </row>
    <row r="157" spans="1:2" x14ac:dyDescent="0.35">
      <c r="A157" s="12" t="s">
        <v>70</v>
      </c>
      <c r="B157" s="12">
        <v>16016</v>
      </c>
    </row>
    <row r="158" spans="1:2" x14ac:dyDescent="0.35">
      <c r="A158" s="12" t="s">
        <v>70</v>
      </c>
      <c r="B158" s="12">
        <v>6820</v>
      </c>
    </row>
    <row r="159" spans="1:2" x14ac:dyDescent="0.35">
      <c r="A159" s="12" t="s">
        <v>70</v>
      </c>
      <c r="B159" s="12">
        <v>18559</v>
      </c>
    </row>
    <row r="160" spans="1:2" x14ac:dyDescent="0.35">
      <c r="A160" s="12" t="s">
        <v>70</v>
      </c>
      <c r="B160" s="12">
        <v>18205</v>
      </c>
    </row>
    <row r="161" spans="1:2" x14ac:dyDescent="0.35">
      <c r="A161" s="12" t="s">
        <v>70</v>
      </c>
      <c r="B161" s="12">
        <v>42280</v>
      </c>
    </row>
    <row r="162" spans="1:2" x14ac:dyDescent="0.35">
      <c r="A162" s="12" t="s">
        <v>69</v>
      </c>
      <c r="B162" s="12">
        <v>57408</v>
      </c>
    </row>
    <row r="163" spans="1:2" x14ac:dyDescent="0.35">
      <c r="A163" s="12" t="s">
        <v>70</v>
      </c>
      <c r="B163" s="12">
        <v>35931</v>
      </c>
    </row>
    <row r="164" spans="1:2" x14ac:dyDescent="0.35">
      <c r="A164" s="12" t="s">
        <v>70</v>
      </c>
      <c r="B164" s="12">
        <v>29866</v>
      </c>
    </row>
    <row r="165" spans="1:2" x14ac:dyDescent="0.35">
      <c r="A165" s="12" t="s">
        <v>70</v>
      </c>
      <c r="B165" s="12">
        <v>35931</v>
      </c>
    </row>
    <row r="166" spans="1:2" x14ac:dyDescent="0.35">
      <c r="A166" s="12" t="s">
        <v>70</v>
      </c>
      <c r="B166" s="12">
        <v>34540</v>
      </c>
    </row>
    <row r="167" spans="1:2" x14ac:dyDescent="0.35">
      <c r="A167" s="12" t="s">
        <v>70</v>
      </c>
      <c r="B167" s="12">
        <v>36024</v>
      </c>
    </row>
    <row r="168" spans="1:2" x14ac:dyDescent="0.35">
      <c r="A168" s="12" t="s">
        <v>70</v>
      </c>
      <c r="B168" s="12">
        <v>4466</v>
      </c>
    </row>
    <row r="169" spans="1:2" x14ac:dyDescent="0.35">
      <c r="A169" s="12" t="s">
        <v>69</v>
      </c>
      <c r="B169" s="12">
        <v>23650</v>
      </c>
    </row>
    <row r="170" spans="1:2" x14ac:dyDescent="0.35">
      <c r="A170" s="12" t="s">
        <v>70</v>
      </c>
      <c r="B170" s="12">
        <v>4840</v>
      </c>
    </row>
    <row r="171" spans="1:2" x14ac:dyDescent="0.35">
      <c r="A171" s="12" t="s">
        <v>69</v>
      </c>
      <c r="B171" s="12">
        <v>69290</v>
      </c>
    </row>
    <row r="172" spans="1:2" x14ac:dyDescent="0.35">
      <c r="A172" s="12" t="s">
        <v>70</v>
      </c>
      <c r="B172" s="12">
        <v>49098</v>
      </c>
    </row>
    <row r="173" spans="1:2" x14ac:dyDescent="0.35">
      <c r="A173" s="12" t="s">
        <v>70</v>
      </c>
      <c r="B173" s="12">
        <v>43844</v>
      </c>
    </row>
    <row r="174" spans="1:2" x14ac:dyDescent="0.35">
      <c r="A174" s="12" t="s">
        <v>70</v>
      </c>
      <c r="B174" s="12">
        <v>42066</v>
      </c>
    </row>
    <row r="175" spans="1:2" x14ac:dyDescent="0.35">
      <c r="A175" s="12" t="s">
        <v>69</v>
      </c>
      <c r="B175" s="12">
        <v>11639</v>
      </c>
    </row>
    <row r="176" spans="1:2" x14ac:dyDescent="0.35">
      <c r="A176" s="12" t="s">
        <v>70</v>
      </c>
      <c r="B176" s="12">
        <v>1088</v>
      </c>
    </row>
    <row r="177" spans="1:2" x14ac:dyDescent="0.35">
      <c r="A177" s="12" t="s">
        <v>69</v>
      </c>
      <c r="B177" s="12">
        <v>23275</v>
      </c>
    </row>
    <row r="178" spans="1:2" x14ac:dyDescent="0.35">
      <c r="A178" s="12" t="s">
        <v>70</v>
      </c>
      <c r="B178" s="12">
        <v>16849</v>
      </c>
    </row>
    <row r="179" spans="1:2" x14ac:dyDescent="0.35">
      <c r="A179" s="12" t="s">
        <v>69</v>
      </c>
      <c r="B179" s="12">
        <v>41175</v>
      </c>
    </row>
    <row r="180" spans="1:2" x14ac:dyDescent="0.35">
      <c r="A180" s="12" t="s">
        <v>70</v>
      </c>
      <c r="B180" s="12">
        <v>7680</v>
      </c>
    </row>
    <row r="181" spans="1:2" x14ac:dyDescent="0.35">
      <c r="A181" s="12" t="s">
        <v>69</v>
      </c>
      <c r="B181" s="12">
        <v>1106</v>
      </c>
    </row>
    <row r="182" spans="1:2" x14ac:dyDescent="0.35">
      <c r="A182" s="12" t="s">
        <v>69</v>
      </c>
      <c r="B182" s="12">
        <v>4028</v>
      </c>
    </row>
    <row r="183" spans="1:2" x14ac:dyDescent="0.35">
      <c r="A183" s="12" t="s">
        <v>69</v>
      </c>
      <c r="B183" s="12">
        <v>22950</v>
      </c>
    </row>
    <row r="184" spans="1:2" x14ac:dyDescent="0.35">
      <c r="A184" s="12" t="s">
        <v>69</v>
      </c>
      <c r="B184" s="12">
        <v>54201</v>
      </c>
    </row>
    <row r="185" spans="1:2" x14ac:dyDescent="0.35">
      <c r="A185" s="12" t="s">
        <v>69</v>
      </c>
      <c r="B185" s="12">
        <v>7544</v>
      </c>
    </row>
    <row r="186" spans="1:2" x14ac:dyDescent="0.35">
      <c r="A186" s="12" t="s">
        <v>70</v>
      </c>
      <c r="B186" s="12">
        <v>5577</v>
      </c>
    </row>
    <row r="187" spans="1:2" x14ac:dyDescent="0.35">
      <c r="A187" s="12" t="s">
        <v>70</v>
      </c>
      <c r="B187" s="12">
        <v>24192</v>
      </c>
    </row>
    <row r="188" spans="1:2" x14ac:dyDescent="0.35">
      <c r="A188" s="12" t="s">
        <v>70</v>
      </c>
      <c r="B188" s="12">
        <v>12383</v>
      </c>
    </row>
    <row r="189" spans="1:2" x14ac:dyDescent="0.35">
      <c r="A189" s="12" t="s">
        <v>70</v>
      </c>
      <c r="B189" s="12">
        <v>34093</v>
      </c>
    </row>
    <row r="190" spans="1:2" x14ac:dyDescent="0.35">
      <c r="A190" s="12" t="s">
        <v>69</v>
      </c>
      <c r="B190" s="12">
        <v>38577</v>
      </c>
    </row>
    <row r="191" spans="1:2" x14ac:dyDescent="0.35">
      <c r="A191" s="12" t="s">
        <v>70</v>
      </c>
      <c r="B191" s="12">
        <v>2660</v>
      </c>
    </row>
    <row r="192" spans="1:2" x14ac:dyDescent="0.35">
      <c r="A192" s="12" t="s">
        <v>69</v>
      </c>
      <c r="B192" s="12">
        <v>33901</v>
      </c>
    </row>
    <row r="193" spans="1:2" x14ac:dyDescent="0.35">
      <c r="A193" s="12" t="s">
        <v>70</v>
      </c>
      <c r="B193" s="12">
        <v>41895</v>
      </c>
    </row>
    <row r="194" spans="1:2" x14ac:dyDescent="0.35">
      <c r="A194" s="12" t="s">
        <v>69</v>
      </c>
      <c r="B194" s="12">
        <v>4560</v>
      </c>
    </row>
    <row r="195" spans="1:2" x14ac:dyDescent="0.35">
      <c r="A195" s="12" t="s">
        <v>70</v>
      </c>
      <c r="B195" s="12">
        <v>24084</v>
      </c>
    </row>
    <row r="196" spans="1:2" x14ac:dyDescent="0.35">
      <c r="A196" s="12" t="s">
        <v>70</v>
      </c>
      <c r="B196" s="12">
        <v>8424</v>
      </c>
    </row>
    <row r="197" spans="1:2" x14ac:dyDescent="0.35">
      <c r="A197" s="12" t="s">
        <v>69</v>
      </c>
      <c r="B197" s="12">
        <v>41478</v>
      </c>
    </row>
    <row r="198" spans="1:2" x14ac:dyDescent="0.35">
      <c r="A198" s="12" t="s">
        <v>70</v>
      </c>
      <c r="B198" s="12">
        <v>1088</v>
      </c>
    </row>
    <row r="199" spans="1:2" x14ac:dyDescent="0.35">
      <c r="A199" s="12" t="s">
        <v>70</v>
      </c>
      <c r="B199" s="12">
        <v>30000</v>
      </c>
    </row>
    <row r="200" spans="1:2" x14ac:dyDescent="0.35">
      <c r="A200" s="12" t="s">
        <v>70</v>
      </c>
      <c r="B200" s="12">
        <v>23360</v>
      </c>
    </row>
    <row r="201" spans="1:2" x14ac:dyDescent="0.35">
      <c r="A201" s="12" t="s">
        <v>70</v>
      </c>
      <c r="B201" s="12">
        <v>53874</v>
      </c>
    </row>
    <row r="202" spans="1:2" x14ac:dyDescent="0.35">
      <c r="A202" s="12" t="s">
        <v>70</v>
      </c>
      <c r="B202" s="12">
        <v>12312</v>
      </c>
    </row>
    <row r="203" spans="1:2" x14ac:dyDescent="0.35">
      <c r="A203" s="12" t="s">
        <v>69</v>
      </c>
      <c r="B203" s="12">
        <v>46655</v>
      </c>
    </row>
    <row r="204" spans="1:2" x14ac:dyDescent="0.35">
      <c r="A204" s="12" t="s">
        <v>69</v>
      </c>
      <c r="B204" s="12">
        <v>14848</v>
      </c>
    </row>
    <row r="205" spans="1:2" x14ac:dyDescent="0.35">
      <c r="A205" s="12" t="s">
        <v>69</v>
      </c>
      <c r="B205" s="12">
        <v>24530</v>
      </c>
    </row>
    <row r="206" spans="1:2" x14ac:dyDescent="0.35">
      <c r="A206" s="12" t="s">
        <v>69</v>
      </c>
      <c r="B206" s="12">
        <v>13237</v>
      </c>
    </row>
    <row r="207" spans="1:2" x14ac:dyDescent="0.35">
      <c r="A207" s="12" t="s">
        <v>70</v>
      </c>
      <c r="B207" s="12">
        <v>1674</v>
      </c>
    </row>
    <row r="208" spans="1:2" x14ac:dyDescent="0.35">
      <c r="A208" s="12" t="s">
        <v>70</v>
      </c>
      <c r="B208" s="12">
        <v>8437</v>
      </c>
    </row>
    <row r="209" spans="1:2" x14ac:dyDescent="0.35">
      <c r="A209" s="12" t="s">
        <v>70</v>
      </c>
      <c r="B209" s="12">
        <v>25088</v>
      </c>
    </row>
    <row r="210" spans="1:2" x14ac:dyDescent="0.35">
      <c r="A210" s="12" t="s">
        <v>69</v>
      </c>
      <c r="B210" s="12">
        <v>43758</v>
      </c>
    </row>
    <row r="211" spans="1:2" x14ac:dyDescent="0.35">
      <c r="A211" s="12" t="s">
        <v>70</v>
      </c>
      <c r="B211" s="12">
        <v>4160</v>
      </c>
    </row>
    <row r="212" spans="1:2" x14ac:dyDescent="0.35">
      <c r="A212" s="12" t="s">
        <v>69</v>
      </c>
      <c r="B212" s="12">
        <v>30955</v>
      </c>
    </row>
    <row r="213" spans="1:2" x14ac:dyDescent="0.35">
      <c r="A213" s="12" t="s">
        <v>69</v>
      </c>
      <c r="B213" s="12">
        <v>21546</v>
      </c>
    </row>
    <row r="214" spans="1:2" x14ac:dyDescent="0.35">
      <c r="A214" s="12" t="s">
        <v>69</v>
      </c>
      <c r="B214" s="12">
        <v>8816</v>
      </c>
    </row>
    <row r="215" spans="1:2" x14ac:dyDescent="0.35">
      <c r="A215" s="12" t="s">
        <v>69</v>
      </c>
      <c r="B215" s="12">
        <v>35910</v>
      </c>
    </row>
    <row r="216" spans="1:2" x14ac:dyDescent="0.35">
      <c r="A216" s="12" t="s">
        <v>69</v>
      </c>
      <c r="B216" s="12">
        <v>31772</v>
      </c>
    </row>
    <row r="217" spans="1:2" x14ac:dyDescent="0.35">
      <c r="A217" s="12" t="s">
        <v>70</v>
      </c>
      <c r="B217" s="12">
        <v>37884</v>
      </c>
    </row>
    <row r="218" spans="1:2" x14ac:dyDescent="0.35">
      <c r="A218" s="12" t="s">
        <v>69</v>
      </c>
      <c r="B218" s="12">
        <v>13125</v>
      </c>
    </row>
    <row r="219" spans="1:2" x14ac:dyDescent="0.35">
      <c r="A219" s="12" t="s">
        <v>70</v>
      </c>
      <c r="B219" s="12">
        <v>2880</v>
      </c>
    </row>
    <row r="220" spans="1:2" x14ac:dyDescent="0.35">
      <c r="A220" s="12" t="s">
        <v>70</v>
      </c>
      <c r="B220" s="12">
        <v>56918</v>
      </c>
    </row>
    <row r="221" spans="1:2" x14ac:dyDescent="0.35">
      <c r="A221" s="12" t="s">
        <v>69</v>
      </c>
      <c r="B221" s="12">
        <v>7557</v>
      </c>
    </row>
    <row r="222" spans="1:2" x14ac:dyDescent="0.35">
      <c r="A222" s="12" t="s">
        <v>70</v>
      </c>
      <c r="B222" s="12">
        <v>18423</v>
      </c>
    </row>
    <row r="223" spans="1:2" x14ac:dyDescent="0.35">
      <c r="A223" s="12" t="s">
        <v>69</v>
      </c>
      <c r="B223" s="12">
        <v>15246</v>
      </c>
    </row>
    <row r="224" spans="1:2" x14ac:dyDescent="0.35">
      <c r="A224" s="12" t="s">
        <v>70</v>
      </c>
      <c r="B224" s="12">
        <v>17632</v>
      </c>
    </row>
    <row r="225" spans="1:2" x14ac:dyDescent="0.35">
      <c r="A225" s="12" t="s">
        <v>70</v>
      </c>
      <c r="B225" s="12">
        <v>5882</v>
      </c>
    </row>
    <row r="226" spans="1:2" x14ac:dyDescent="0.35">
      <c r="A226" s="12" t="s">
        <v>69</v>
      </c>
      <c r="B226" s="12">
        <v>15004</v>
      </c>
    </row>
    <row r="227" spans="1:2" x14ac:dyDescent="0.35">
      <c r="A227" s="12" t="s">
        <v>70</v>
      </c>
      <c r="B227" s="12">
        <v>75348</v>
      </c>
    </row>
    <row r="228" spans="1:2" x14ac:dyDescent="0.35">
      <c r="A228" s="12" t="s">
        <v>70</v>
      </c>
      <c r="B228" s="12">
        <v>1350</v>
      </c>
    </row>
    <row r="229" spans="1:2" x14ac:dyDescent="0.35">
      <c r="A229" s="12" t="s">
        <v>70</v>
      </c>
      <c r="B229" s="12">
        <v>25576</v>
      </c>
    </row>
    <row r="230" spans="1:2" x14ac:dyDescent="0.35">
      <c r="A230" s="12" t="s">
        <v>70</v>
      </c>
      <c r="B230" s="12">
        <v>10200</v>
      </c>
    </row>
    <row r="231" spans="1:2" x14ac:dyDescent="0.35">
      <c r="A231" s="12" t="s">
        <v>69</v>
      </c>
      <c r="B231" s="12">
        <v>27674</v>
      </c>
    </row>
    <row r="232" spans="1:2" x14ac:dyDescent="0.35">
      <c r="A232" s="12" t="s">
        <v>69</v>
      </c>
      <c r="B232" s="12">
        <v>41134</v>
      </c>
    </row>
    <row r="233" spans="1:2" x14ac:dyDescent="0.35">
      <c r="A233" s="12" t="s">
        <v>69</v>
      </c>
      <c r="B233" s="12">
        <v>25050</v>
      </c>
    </row>
    <row r="234" spans="1:2" x14ac:dyDescent="0.35">
      <c r="A234" s="12" t="s">
        <v>69</v>
      </c>
      <c r="B234" s="12">
        <v>1158</v>
      </c>
    </row>
    <row r="235" spans="1:2" x14ac:dyDescent="0.35">
      <c r="A235" s="12" t="s">
        <v>69</v>
      </c>
      <c r="B235" s="12">
        <v>26862</v>
      </c>
    </row>
    <row r="236" spans="1:2" x14ac:dyDescent="0.35">
      <c r="A236" s="12" t="s">
        <v>70</v>
      </c>
      <c r="B236" s="12">
        <v>22116</v>
      </c>
    </row>
    <row r="237" spans="1:2" x14ac:dyDescent="0.35">
      <c r="A237" s="12" t="s">
        <v>70</v>
      </c>
      <c r="B237" s="12">
        <v>6222</v>
      </c>
    </row>
    <row r="238" spans="1:2" x14ac:dyDescent="0.35">
      <c r="A238" s="12" t="s">
        <v>69</v>
      </c>
      <c r="B238" s="12">
        <v>1196</v>
      </c>
    </row>
    <row r="239" spans="1:2" x14ac:dyDescent="0.35">
      <c r="A239" s="12" t="s">
        <v>69</v>
      </c>
      <c r="B239" s="12">
        <v>24510</v>
      </c>
    </row>
    <row r="240" spans="1:2" x14ac:dyDescent="0.35">
      <c r="A240" s="12" t="s">
        <v>69</v>
      </c>
      <c r="B240" s="12">
        <v>5850</v>
      </c>
    </row>
    <row r="241" spans="1:2" x14ac:dyDescent="0.35">
      <c r="A241" s="12" t="s">
        <v>70</v>
      </c>
      <c r="B241" s="12">
        <v>8280</v>
      </c>
    </row>
    <row r="242" spans="1:2" x14ac:dyDescent="0.35">
      <c r="A242" s="12" t="s">
        <v>69</v>
      </c>
      <c r="B242" s="12">
        <v>23650</v>
      </c>
    </row>
    <row r="243" spans="1:2" x14ac:dyDescent="0.35">
      <c r="A243" s="12" t="s">
        <v>70</v>
      </c>
      <c r="B243" s="12">
        <v>18944</v>
      </c>
    </row>
    <row r="244" spans="1:2" x14ac:dyDescent="0.35">
      <c r="A244" s="12" t="s">
        <v>69</v>
      </c>
      <c r="B244" s="12">
        <v>56800</v>
      </c>
    </row>
    <row r="245" spans="1:2" x14ac:dyDescent="0.35">
      <c r="A245" s="12" t="s">
        <v>70</v>
      </c>
      <c r="B245" s="12">
        <v>44622</v>
      </c>
    </row>
    <row r="246" spans="1:2" x14ac:dyDescent="0.35">
      <c r="A246" s="12" t="s">
        <v>69</v>
      </c>
      <c r="B246" s="12">
        <v>35910</v>
      </c>
    </row>
    <row r="247" spans="1:2" x14ac:dyDescent="0.35">
      <c r="A247" s="12" t="s">
        <v>70</v>
      </c>
      <c r="B247" s="12">
        <v>17836</v>
      </c>
    </row>
    <row r="248" spans="1:2" x14ac:dyDescent="0.35">
      <c r="A248" s="12" t="s">
        <v>70</v>
      </c>
      <c r="B248" s="12">
        <v>2880</v>
      </c>
    </row>
    <row r="249" spans="1:2" x14ac:dyDescent="0.35">
      <c r="A249" s="12" t="s">
        <v>70</v>
      </c>
      <c r="B249" s="12">
        <v>33976</v>
      </c>
    </row>
    <row r="250" spans="1:2" x14ac:dyDescent="0.35">
      <c r="A250" s="12" t="s">
        <v>69</v>
      </c>
      <c r="B250" s="12">
        <v>2312</v>
      </c>
    </row>
    <row r="251" spans="1:2" x14ac:dyDescent="0.35">
      <c r="A251" s="12" t="s">
        <v>69</v>
      </c>
      <c r="B251" s="12">
        <v>14652</v>
      </c>
    </row>
    <row r="252" spans="1:2" x14ac:dyDescent="0.35">
      <c r="A252" s="12" t="s">
        <v>70</v>
      </c>
      <c r="B252" s="12">
        <v>3174</v>
      </c>
    </row>
    <row r="253" spans="1:2" x14ac:dyDescent="0.35">
      <c r="A253" s="12" t="s">
        <v>70</v>
      </c>
      <c r="B253" s="12">
        <v>1681</v>
      </c>
    </row>
    <row r="254" spans="1:2" x14ac:dyDescent="0.35">
      <c r="A254" s="12" t="s">
        <v>70</v>
      </c>
      <c r="B254" s="12">
        <v>6834</v>
      </c>
    </row>
    <row r="255" spans="1:2" x14ac:dyDescent="0.35">
      <c r="A255" s="12" t="s">
        <v>70</v>
      </c>
      <c r="B255" s="12">
        <v>57772</v>
      </c>
    </row>
    <row r="256" spans="1:2" x14ac:dyDescent="0.35">
      <c r="A256" s="12" t="s">
        <v>69</v>
      </c>
      <c r="B256" s="12">
        <v>26244</v>
      </c>
    </row>
    <row r="257" spans="1:2" x14ac:dyDescent="0.35">
      <c r="A257" s="12" t="s">
        <v>70</v>
      </c>
      <c r="B257" s="12">
        <v>60602</v>
      </c>
    </row>
    <row r="258" spans="1:2" x14ac:dyDescent="0.35">
      <c r="A258" s="12" t="s">
        <v>70</v>
      </c>
      <c r="B258" s="12">
        <v>22720</v>
      </c>
    </row>
    <row r="259" spans="1:2" x14ac:dyDescent="0.35">
      <c r="A259" s="12" t="s">
        <v>69</v>
      </c>
      <c r="B259" s="12">
        <v>35910</v>
      </c>
    </row>
    <row r="260" spans="1:2" x14ac:dyDescent="0.35">
      <c r="A260" s="12" t="s">
        <v>69</v>
      </c>
      <c r="B260" s="12">
        <v>33022</v>
      </c>
    </row>
    <row r="261" spans="1:2" x14ac:dyDescent="0.35">
      <c r="A261" s="12" t="s">
        <v>69</v>
      </c>
      <c r="B261" s="12">
        <v>8092</v>
      </c>
    </row>
    <row r="262" spans="1:2" x14ac:dyDescent="0.35">
      <c r="A262" s="12" t="s">
        <v>70</v>
      </c>
      <c r="B262" s="12">
        <v>50176</v>
      </c>
    </row>
    <row r="263" spans="1:2" x14ac:dyDescent="0.35">
      <c r="A263" s="12" t="s">
        <v>70</v>
      </c>
      <c r="B263" s="12">
        <v>58724</v>
      </c>
    </row>
    <row r="264" spans="1:2" x14ac:dyDescent="0.35">
      <c r="A264" s="12" t="s">
        <v>69</v>
      </c>
      <c r="B264" s="12">
        <v>6042</v>
      </c>
    </row>
    <row r="265" spans="1:2" x14ac:dyDescent="0.35">
      <c r="A265" s="12" t="s">
        <v>70</v>
      </c>
      <c r="B265" s="12">
        <v>7950</v>
      </c>
    </row>
    <row r="266" spans="1:2" x14ac:dyDescent="0.35">
      <c r="A266" s="12" t="s">
        <v>70</v>
      </c>
      <c r="B266" s="12">
        <v>4784</v>
      </c>
    </row>
    <row r="267" spans="1:2" x14ac:dyDescent="0.35">
      <c r="A267" s="12" t="s">
        <v>70</v>
      </c>
      <c r="B267" s="12">
        <v>45760</v>
      </c>
    </row>
    <row r="268" spans="1:2" x14ac:dyDescent="0.35">
      <c r="A268" s="12" t="s">
        <v>69</v>
      </c>
      <c r="B268" s="12">
        <v>24282</v>
      </c>
    </row>
    <row r="269" spans="1:2" x14ac:dyDescent="0.35">
      <c r="A269" s="12" t="s">
        <v>70</v>
      </c>
      <c r="B269" s="12">
        <v>3796</v>
      </c>
    </row>
    <row r="270" spans="1:2" x14ac:dyDescent="0.35">
      <c r="A270" s="12" t="s">
        <v>70</v>
      </c>
      <c r="B270" s="12">
        <v>13500</v>
      </c>
    </row>
    <row r="271" spans="1:2" x14ac:dyDescent="0.35">
      <c r="A271" s="12" t="s">
        <v>69</v>
      </c>
      <c r="B271" s="12">
        <v>24752</v>
      </c>
    </row>
    <row r="272" spans="1:2" x14ac:dyDescent="0.35">
      <c r="A272" s="12" t="s">
        <v>70</v>
      </c>
      <c r="B272" s="12">
        <v>59276</v>
      </c>
    </row>
    <row r="273" spans="1:2" x14ac:dyDescent="0.35">
      <c r="A273" s="12" t="s">
        <v>69</v>
      </c>
      <c r="B273" s="12">
        <v>16819</v>
      </c>
    </row>
    <row r="274" spans="1:2" x14ac:dyDescent="0.35">
      <c r="A274" s="12" t="s">
        <v>69</v>
      </c>
      <c r="B274" s="12">
        <v>7200</v>
      </c>
    </row>
    <row r="275" spans="1:2" x14ac:dyDescent="0.35">
      <c r="A275" s="12" t="s">
        <v>70</v>
      </c>
      <c r="B275" s="12">
        <v>4774</v>
      </c>
    </row>
    <row r="276" spans="1:2" x14ac:dyDescent="0.35">
      <c r="A276" s="12" t="s">
        <v>70</v>
      </c>
      <c r="B276" s="12">
        <v>2256</v>
      </c>
    </row>
    <row r="277" spans="1:2" x14ac:dyDescent="0.35">
      <c r="A277" s="12" t="s">
        <v>70</v>
      </c>
      <c r="B277" s="12">
        <v>16199</v>
      </c>
    </row>
    <row r="278" spans="1:2" x14ac:dyDescent="0.35">
      <c r="A278" s="12" t="s">
        <v>69</v>
      </c>
      <c r="B278" s="12">
        <v>4738</v>
      </c>
    </row>
    <row r="279" spans="1:2" x14ac:dyDescent="0.35">
      <c r="A279" s="12" t="s">
        <v>70</v>
      </c>
      <c r="B279" s="12">
        <v>24250</v>
      </c>
    </row>
    <row r="280" spans="1:2" x14ac:dyDescent="0.35">
      <c r="A280" s="12" t="s">
        <v>69</v>
      </c>
      <c r="B280" s="12">
        <v>61440</v>
      </c>
    </row>
    <row r="281" spans="1:2" x14ac:dyDescent="0.35">
      <c r="A281" s="12" t="s">
        <v>69</v>
      </c>
      <c r="B281" s="12">
        <v>46440</v>
      </c>
    </row>
    <row r="282" spans="1:2" x14ac:dyDescent="0.35">
      <c r="A282" s="12" t="s">
        <v>70</v>
      </c>
      <c r="B282" s="12">
        <v>15210</v>
      </c>
    </row>
    <row r="283" spans="1:2" x14ac:dyDescent="0.35">
      <c r="A283" s="12" t="s">
        <v>69</v>
      </c>
      <c r="B283" s="12">
        <v>23994</v>
      </c>
    </row>
    <row r="284" spans="1:2" x14ac:dyDescent="0.35">
      <c r="A284" s="12" t="s">
        <v>69</v>
      </c>
      <c r="B284" s="12">
        <v>11465</v>
      </c>
    </row>
    <row r="285" spans="1:2" x14ac:dyDescent="0.35">
      <c r="A285" s="12" t="s">
        <v>70</v>
      </c>
      <c r="B285" s="12">
        <v>33858</v>
      </c>
    </row>
    <row r="286" spans="1:2" x14ac:dyDescent="0.35">
      <c r="A286" s="12" t="s">
        <v>69</v>
      </c>
      <c r="B286" s="12">
        <v>10752</v>
      </c>
    </row>
    <row r="287" spans="1:2" x14ac:dyDescent="0.35">
      <c r="A287" s="12" t="s">
        <v>70</v>
      </c>
      <c r="B287" s="12">
        <v>10230</v>
      </c>
    </row>
    <row r="288" spans="1:2" x14ac:dyDescent="0.35">
      <c r="A288" s="12" t="s">
        <v>69</v>
      </c>
      <c r="B288" s="12">
        <v>13244</v>
      </c>
    </row>
    <row r="289" spans="1:2" x14ac:dyDescent="0.35">
      <c r="A289" s="12" t="s">
        <v>70</v>
      </c>
      <c r="B289" s="12">
        <v>6716</v>
      </c>
    </row>
    <row r="290" spans="1:2" x14ac:dyDescent="0.35">
      <c r="A290" s="12" t="s">
        <v>69</v>
      </c>
      <c r="B290" s="12">
        <v>10868</v>
      </c>
    </row>
    <row r="291" spans="1:2" x14ac:dyDescent="0.35">
      <c r="A291" s="12" t="s">
        <v>69</v>
      </c>
      <c r="B291" s="12">
        <v>10260</v>
      </c>
    </row>
    <row r="292" spans="1:2" x14ac:dyDescent="0.35">
      <c r="A292" s="12" t="s">
        <v>69</v>
      </c>
      <c r="B292" s="12">
        <v>4346</v>
      </c>
    </row>
    <row r="293" spans="1:2" x14ac:dyDescent="0.35">
      <c r="A293" s="12" t="s">
        <v>69</v>
      </c>
      <c r="B293" s="12">
        <v>41664</v>
      </c>
    </row>
    <row r="294" spans="1:2" x14ac:dyDescent="0.35">
      <c r="A294" s="12" t="s">
        <v>70</v>
      </c>
      <c r="B294" s="12">
        <v>27608</v>
      </c>
    </row>
    <row r="295" spans="1:2" x14ac:dyDescent="0.35">
      <c r="A295" s="12" t="s">
        <v>69</v>
      </c>
      <c r="B295" s="12">
        <v>22866</v>
      </c>
    </row>
    <row r="296" spans="1:2" x14ac:dyDescent="0.35">
      <c r="A296" s="12" t="s">
        <v>70</v>
      </c>
      <c r="B296" s="12">
        <v>3196</v>
      </c>
    </row>
    <row r="297" spans="1:2" x14ac:dyDescent="0.35">
      <c r="A297" s="12" t="s">
        <v>69</v>
      </c>
      <c r="B297" s="12">
        <v>63574</v>
      </c>
    </row>
    <row r="298" spans="1:2" x14ac:dyDescent="0.35">
      <c r="A298" s="12" t="s">
        <v>70</v>
      </c>
      <c r="B298" s="12">
        <v>23270</v>
      </c>
    </row>
    <row r="299" spans="1:2" x14ac:dyDescent="0.35">
      <c r="A299" s="12" t="s">
        <v>70</v>
      </c>
      <c r="B299" s="12">
        <v>14028</v>
      </c>
    </row>
    <row r="300" spans="1:2" x14ac:dyDescent="0.35">
      <c r="A300" s="12" t="s">
        <v>69</v>
      </c>
      <c r="B300" s="12">
        <v>13098</v>
      </c>
    </row>
    <row r="301" spans="1:2" x14ac:dyDescent="0.35">
      <c r="A301" s="12" t="s">
        <v>70</v>
      </c>
      <c r="B301" s="12">
        <v>13250</v>
      </c>
    </row>
    <row r="302" spans="1:2" x14ac:dyDescent="0.35">
      <c r="A302" s="12" t="s">
        <v>69</v>
      </c>
      <c r="B302" s="12">
        <v>30806</v>
      </c>
    </row>
    <row r="303" spans="1:2" x14ac:dyDescent="0.35">
      <c r="A303" s="12" t="s">
        <v>70</v>
      </c>
      <c r="B303" s="12">
        <v>27209</v>
      </c>
    </row>
    <row r="304" spans="1:2" x14ac:dyDescent="0.35">
      <c r="A304" s="12" t="s">
        <v>69</v>
      </c>
      <c r="B304" s="12">
        <v>63936</v>
      </c>
    </row>
    <row r="305" spans="1:2" x14ac:dyDescent="0.35">
      <c r="A305" s="12" t="s">
        <v>69</v>
      </c>
      <c r="B305" s="12">
        <v>3420</v>
      </c>
    </row>
    <row r="306" spans="1:2" x14ac:dyDescent="0.35">
      <c r="A306" s="12" t="s">
        <v>70</v>
      </c>
      <c r="B306" s="12">
        <v>3648</v>
      </c>
    </row>
    <row r="307" spans="1:2" x14ac:dyDescent="0.35">
      <c r="A307" s="12" t="s">
        <v>70</v>
      </c>
      <c r="B307" s="12">
        <v>40052</v>
      </c>
    </row>
    <row r="308" spans="1:2" x14ac:dyDescent="0.35">
      <c r="A308" s="12" t="s">
        <v>70</v>
      </c>
      <c r="B308" s="12">
        <v>56700</v>
      </c>
    </row>
    <row r="309" spans="1:2" x14ac:dyDescent="0.35">
      <c r="A309" s="12" t="s">
        <v>70</v>
      </c>
      <c r="B309" s="12">
        <v>10615</v>
      </c>
    </row>
    <row r="310" spans="1:2" x14ac:dyDescent="0.35">
      <c r="A310" s="12" t="s">
        <v>69</v>
      </c>
      <c r="B310" s="12">
        <v>51680</v>
      </c>
    </row>
    <row r="311" spans="1:2" x14ac:dyDescent="0.35">
      <c r="A311" s="12" t="s">
        <v>69</v>
      </c>
      <c r="B311" s="12">
        <v>37746</v>
      </c>
    </row>
    <row r="312" spans="1:2" x14ac:dyDescent="0.35">
      <c r="A312" s="12" t="s">
        <v>70</v>
      </c>
      <c r="B312" s="12">
        <v>53325</v>
      </c>
    </row>
    <row r="313" spans="1:2" x14ac:dyDescent="0.35">
      <c r="A313" s="12" t="s">
        <v>69</v>
      </c>
      <c r="B313" s="12">
        <v>37746</v>
      </c>
    </row>
    <row r="314" spans="1:2" x14ac:dyDescent="0.35">
      <c r="A314" s="12" t="s">
        <v>69</v>
      </c>
      <c r="B314" s="12">
        <v>22866</v>
      </c>
    </row>
    <row r="315" spans="1:2" x14ac:dyDescent="0.35">
      <c r="A315" s="12" t="s">
        <v>69</v>
      </c>
      <c r="B315" s="12">
        <v>11135</v>
      </c>
    </row>
    <row r="316" spans="1:2" x14ac:dyDescent="0.35">
      <c r="A316" s="12" t="s">
        <v>69</v>
      </c>
      <c r="B316" s="12">
        <v>22866</v>
      </c>
    </row>
    <row r="317" spans="1:2" x14ac:dyDescent="0.35">
      <c r="A317" s="12" t="s">
        <v>69</v>
      </c>
      <c r="B317" s="12">
        <v>1135</v>
      </c>
    </row>
    <row r="318" spans="1:2" x14ac:dyDescent="0.35">
      <c r="A318" s="12" t="s">
        <v>69</v>
      </c>
      <c r="B318" s="12">
        <v>42636</v>
      </c>
    </row>
    <row r="319" spans="1:2" x14ac:dyDescent="0.35">
      <c r="A319" s="12" t="s">
        <v>69</v>
      </c>
      <c r="B319" s="12">
        <v>7695</v>
      </c>
    </row>
    <row r="320" spans="1:2" x14ac:dyDescent="0.35">
      <c r="A320" s="12" t="s">
        <v>70</v>
      </c>
      <c r="B320" s="12">
        <v>11775</v>
      </c>
    </row>
    <row r="321" spans="1:2" x14ac:dyDescent="0.35">
      <c r="A321" s="12" t="s">
        <v>69</v>
      </c>
      <c r="B321" s="12">
        <v>42636</v>
      </c>
    </row>
    <row r="322" spans="1:2" x14ac:dyDescent="0.35">
      <c r="A322" s="12" t="s">
        <v>69</v>
      </c>
      <c r="B322" s="12">
        <v>7695</v>
      </c>
    </row>
    <row r="323" spans="1:2" x14ac:dyDescent="0.35">
      <c r="A323" s="12" t="s">
        <v>70</v>
      </c>
      <c r="B323" s="12">
        <v>11775</v>
      </c>
    </row>
    <row r="324" spans="1:2" x14ac:dyDescent="0.35">
      <c r="A324" s="12" t="s">
        <v>69</v>
      </c>
      <c r="B324" s="12">
        <v>10496</v>
      </c>
    </row>
    <row r="325" spans="1:2" x14ac:dyDescent="0.35">
      <c r="A325" s="12" t="s">
        <v>70</v>
      </c>
      <c r="B325" s="12">
        <v>12383</v>
      </c>
    </row>
    <row r="326" spans="1:2" x14ac:dyDescent="0.35">
      <c r="A326" s="12" t="s">
        <v>69</v>
      </c>
      <c r="B326" s="12">
        <v>10496</v>
      </c>
    </row>
    <row r="327" spans="1:2" x14ac:dyDescent="0.35">
      <c r="A327" s="12" t="s">
        <v>70</v>
      </c>
      <c r="B327" s="12">
        <v>12383</v>
      </c>
    </row>
    <row r="328" spans="1:2" x14ac:dyDescent="0.35">
      <c r="A328" s="12" t="s">
        <v>70</v>
      </c>
      <c r="B328" s="12">
        <v>36750</v>
      </c>
    </row>
    <row r="329" spans="1:2" x14ac:dyDescent="0.35">
      <c r="A329" s="12" t="s">
        <v>70</v>
      </c>
      <c r="B329" s="12">
        <v>7080</v>
      </c>
    </row>
    <row r="330" spans="1:2" x14ac:dyDescent="0.35">
      <c r="A330" s="12" t="s">
        <v>70</v>
      </c>
      <c r="B330" s="12">
        <v>36750</v>
      </c>
    </row>
    <row r="331" spans="1:2" x14ac:dyDescent="0.35">
      <c r="A331" s="12" t="s">
        <v>70</v>
      </c>
      <c r="B331" s="12">
        <v>7080</v>
      </c>
    </row>
    <row r="332" spans="1:2" x14ac:dyDescent="0.35">
      <c r="A332" s="12" t="s">
        <v>69</v>
      </c>
      <c r="B332" s="12">
        <v>36408</v>
      </c>
    </row>
    <row r="333" spans="1:2" x14ac:dyDescent="0.35">
      <c r="A333" s="12" t="s">
        <v>69</v>
      </c>
      <c r="B333" s="12">
        <v>36408</v>
      </c>
    </row>
    <row r="334" spans="1:2" x14ac:dyDescent="0.35">
      <c r="A334" s="12" t="s">
        <v>69</v>
      </c>
      <c r="B334" s="12">
        <v>22407</v>
      </c>
    </row>
    <row r="335" spans="1:2" x14ac:dyDescent="0.35">
      <c r="A335" s="12" t="s">
        <v>69</v>
      </c>
      <c r="B335" s="12">
        <v>9099</v>
      </c>
    </row>
    <row r="336" spans="1:2" x14ac:dyDescent="0.35">
      <c r="A336" s="12" t="s">
        <v>69</v>
      </c>
      <c r="B336" s="12">
        <v>22407</v>
      </c>
    </row>
    <row r="337" spans="1:2" x14ac:dyDescent="0.35">
      <c r="A337" s="12" t="s">
        <v>69</v>
      </c>
      <c r="B337" s="12">
        <v>9099</v>
      </c>
    </row>
    <row r="338" spans="1:2" x14ac:dyDescent="0.35">
      <c r="A338" s="12" t="s">
        <v>70</v>
      </c>
      <c r="B338" s="12">
        <v>1794</v>
      </c>
    </row>
    <row r="339" spans="1:2" x14ac:dyDescent="0.35">
      <c r="A339" s="12" t="s">
        <v>70</v>
      </c>
      <c r="B339" s="12">
        <v>44075</v>
      </c>
    </row>
    <row r="340" spans="1:2" x14ac:dyDescent="0.35">
      <c r="A340" s="12" t="s">
        <v>70</v>
      </c>
      <c r="B340" s="12">
        <v>1794</v>
      </c>
    </row>
    <row r="341" spans="1:2" x14ac:dyDescent="0.35">
      <c r="A341" s="12" t="s">
        <v>70</v>
      </c>
      <c r="B341" s="12">
        <v>44075</v>
      </c>
    </row>
    <row r="342" spans="1:2" x14ac:dyDescent="0.35">
      <c r="A342" s="12" t="s">
        <v>70</v>
      </c>
      <c r="B342" s="12">
        <v>34093</v>
      </c>
    </row>
    <row r="343" spans="1:2" x14ac:dyDescent="0.35">
      <c r="A343" s="12" t="s">
        <v>69</v>
      </c>
      <c r="B343" s="12">
        <v>6024</v>
      </c>
    </row>
    <row r="344" spans="1:2" x14ac:dyDescent="0.35">
      <c r="A344" s="12" t="s">
        <v>70</v>
      </c>
      <c r="B344" s="12">
        <v>34093</v>
      </c>
    </row>
    <row r="345" spans="1:2" x14ac:dyDescent="0.35">
      <c r="A345" s="12" t="s">
        <v>69</v>
      </c>
      <c r="B345" s="12">
        <v>6024</v>
      </c>
    </row>
    <row r="346" spans="1:2" x14ac:dyDescent="0.35">
      <c r="A346" s="12" t="s">
        <v>69</v>
      </c>
      <c r="B346" s="12">
        <v>20493</v>
      </c>
    </row>
    <row r="347" spans="1:2" x14ac:dyDescent="0.35">
      <c r="A347" s="12" t="s">
        <v>70</v>
      </c>
      <c r="B347" s="12">
        <v>14280</v>
      </c>
    </row>
    <row r="348" spans="1:2" x14ac:dyDescent="0.35">
      <c r="A348" s="12" t="s">
        <v>70</v>
      </c>
      <c r="B348" s="12">
        <v>28860</v>
      </c>
    </row>
    <row r="349" spans="1:2" x14ac:dyDescent="0.35">
      <c r="A349" s="12" t="s">
        <v>69</v>
      </c>
      <c r="B349" s="12">
        <v>20493</v>
      </c>
    </row>
    <row r="350" spans="1:2" x14ac:dyDescent="0.35">
      <c r="A350" s="12" t="s">
        <v>70</v>
      </c>
      <c r="B350" s="12">
        <v>14280</v>
      </c>
    </row>
    <row r="351" spans="1:2" x14ac:dyDescent="0.35">
      <c r="A351" s="12" t="s">
        <v>70</v>
      </c>
      <c r="B351" s="12">
        <v>28860</v>
      </c>
    </row>
    <row r="352" spans="1:2" x14ac:dyDescent="0.35">
      <c r="A352" s="12" t="s">
        <v>69</v>
      </c>
      <c r="B352" s="12">
        <v>49600</v>
      </c>
    </row>
    <row r="353" spans="1:2" x14ac:dyDescent="0.35">
      <c r="A353" s="12" t="s">
        <v>69</v>
      </c>
      <c r="B353" s="12">
        <v>49600</v>
      </c>
    </row>
    <row r="354" spans="1:2" x14ac:dyDescent="0.35">
      <c r="A354" s="12" t="s">
        <v>69</v>
      </c>
      <c r="B354" s="12">
        <v>46330</v>
      </c>
    </row>
    <row r="355" spans="1:2" x14ac:dyDescent="0.35">
      <c r="A355" s="12" t="s">
        <v>69</v>
      </c>
      <c r="B355" s="12">
        <v>28600</v>
      </c>
    </row>
    <row r="356" spans="1:2" x14ac:dyDescent="0.35">
      <c r="A356" s="12" t="s">
        <v>69</v>
      </c>
      <c r="B356" s="12">
        <v>46330</v>
      </c>
    </row>
    <row r="357" spans="1:2" x14ac:dyDescent="0.35">
      <c r="A357" s="12" t="s">
        <v>69</v>
      </c>
      <c r="B357" s="12">
        <v>28600</v>
      </c>
    </row>
    <row r="358" spans="1:2" x14ac:dyDescent="0.35">
      <c r="A358" s="12" t="s">
        <v>69</v>
      </c>
      <c r="B358" s="12">
        <v>1355</v>
      </c>
    </row>
    <row r="359" spans="1:2" x14ac:dyDescent="0.35">
      <c r="A359" s="12" t="s">
        <v>70</v>
      </c>
      <c r="B359" s="12">
        <v>6156</v>
      </c>
    </row>
    <row r="360" spans="1:2" x14ac:dyDescent="0.35">
      <c r="A360" s="12" t="s">
        <v>69</v>
      </c>
      <c r="B360" s="12">
        <v>1355</v>
      </c>
    </row>
    <row r="361" spans="1:2" x14ac:dyDescent="0.35">
      <c r="A361" s="12" t="s">
        <v>70</v>
      </c>
      <c r="B361" s="12">
        <v>6156</v>
      </c>
    </row>
    <row r="362" spans="1:2" x14ac:dyDescent="0.35">
      <c r="A362" s="12" t="s">
        <v>69</v>
      </c>
      <c r="B362" s="12">
        <v>39480</v>
      </c>
    </row>
    <row r="363" spans="1:2" x14ac:dyDescent="0.35">
      <c r="A363" s="12" t="s">
        <v>70</v>
      </c>
      <c r="B363" s="12">
        <v>52234</v>
      </c>
    </row>
    <row r="364" spans="1:2" x14ac:dyDescent="0.35">
      <c r="A364" s="12" t="s">
        <v>69</v>
      </c>
      <c r="B364" s="12">
        <v>39480</v>
      </c>
    </row>
    <row r="365" spans="1:2" x14ac:dyDescent="0.35">
      <c r="A365" s="12" t="s">
        <v>70</v>
      </c>
      <c r="B365" s="12">
        <v>52234</v>
      </c>
    </row>
    <row r="366" spans="1:2" x14ac:dyDescent="0.35">
      <c r="A366" s="12" t="s">
        <v>70</v>
      </c>
      <c r="B366" s="12">
        <v>28314</v>
      </c>
    </row>
    <row r="367" spans="1:2" x14ac:dyDescent="0.35">
      <c r="A367" s="12" t="s">
        <v>70</v>
      </c>
      <c r="B367" s="12">
        <v>28314</v>
      </c>
    </row>
    <row r="368" spans="1:2" x14ac:dyDescent="0.35">
      <c r="A368" s="12" t="s">
        <v>69</v>
      </c>
      <c r="B368" s="12">
        <v>1363</v>
      </c>
    </row>
    <row r="369" spans="1:2" x14ac:dyDescent="0.35">
      <c r="A369" s="12" t="s">
        <v>69</v>
      </c>
      <c r="B369" s="12">
        <v>19491</v>
      </c>
    </row>
    <row r="370" spans="1:2" x14ac:dyDescent="0.35">
      <c r="A370" s="12" t="s">
        <v>69</v>
      </c>
      <c r="B370" s="12">
        <v>1363</v>
      </c>
    </row>
    <row r="371" spans="1:2" x14ac:dyDescent="0.35">
      <c r="A371" s="12" t="s">
        <v>69</v>
      </c>
      <c r="B371" s="12">
        <v>19491</v>
      </c>
    </row>
    <row r="372" spans="1:2" x14ac:dyDescent="0.35">
      <c r="A372" s="12" t="s">
        <v>70</v>
      </c>
      <c r="B372" s="12">
        <v>3366</v>
      </c>
    </row>
    <row r="373" spans="1:2" x14ac:dyDescent="0.35">
      <c r="A373" s="12" t="s">
        <v>70</v>
      </c>
      <c r="B373" s="12">
        <v>3366</v>
      </c>
    </row>
    <row r="374" spans="1:2" x14ac:dyDescent="0.35">
      <c r="A374" s="12" t="s">
        <v>70</v>
      </c>
      <c r="B374" s="12">
        <v>36337</v>
      </c>
    </row>
    <row r="375" spans="1:2" x14ac:dyDescent="0.35">
      <c r="A375" s="12" t="s">
        <v>70</v>
      </c>
      <c r="B375" s="12">
        <v>43090</v>
      </c>
    </row>
    <row r="376" spans="1:2" x14ac:dyDescent="0.35">
      <c r="A376" s="12" t="s">
        <v>70</v>
      </c>
      <c r="B376" s="12">
        <v>1917</v>
      </c>
    </row>
    <row r="377" spans="1:2" x14ac:dyDescent="0.35">
      <c r="A377" s="12" t="s">
        <v>70</v>
      </c>
      <c r="B377" s="12">
        <v>36337</v>
      </c>
    </row>
    <row r="378" spans="1:2" x14ac:dyDescent="0.35">
      <c r="A378" s="12" t="s">
        <v>70</v>
      </c>
      <c r="B378" s="12">
        <v>43090</v>
      </c>
    </row>
    <row r="379" spans="1:2" x14ac:dyDescent="0.35">
      <c r="A379" s="12" t="s">
        <v>70</v>
      </c>
      <c r="B379" s="12">
        <v>1917</v>
      </c>
    </row>
    <row r="380" spans="1:2" x14ac:dyDescent="0.35">
      <c r="A380" s="12" t="s">
        <v>69</v>
      </c>
      <c r="B380" s="12">
        <v>16198</v>
      </c>
    </row>
    <row r="381" spans="1:2" x14ac:dyDescent="0.35">
      <c r="A381" s="12" t="s">
        <v>69</v>
      </c>
      <c r="B381" s="12">
        <v>10008</v>
      </c>
    </row>
    <row r="382" spans="1:2" x14ac:dyDescent="0.35">
      <c r="A382" s="12" t="s">
        <v>69</v>
      </c>
      <c r="B382" s="12">
        <v>16198</v>
      </c>
    </row>
    <row r="383" spans="1:2" x14ac:dyDescent="0.35">
      <c r="A383" s="12" t="s">
        <v>69</v>
      </c>
      <c r="B383" s="12">
        <v>10008</v>
      </c>
    </row>
    <row r="384" spans="1:2" x14ac:dyDescent="0.35">
      <c r="A384" s="12" t="s">
        <v>69</v>
      </c>
      <c r="B384" s="12">
        <v>46517</v>
      </c>
    </row>
    <row r="385" spans="1:2" x14ac:dyDescent="0.35">
      <c r="A385" s="12" t="s">
        <v>69</v>
      </c>
      <c r="B385" s="12">
        <v>10890</v>
      </c>
    </row>
    <row r="386" spans="1:2" x14ac:dyDescent="0.35">
      <c r="A386" s="12" t="s">
        <v>69</v>
      </c>
      <c r="B386" s="12">
        <v>46400</v>
      </c>
    </row>
    <row r="387" spans="1:2" x14ac:dyDescent="0.35">
      <c r="A387" s="12" t="s">
        <v>69</v>
      </c>
      <c r="B387" s="12">
        <v>46517</v>
      </c>
    </row>
    <row r="388" spans="1:2" x14ac:dyDescent="0.35">
      <c r="A388" s="12" t="s">
        <v>69</v>
      </c>
      <c r="B388" s="12">
        <v>10890</v>
      </c>
    </row>
    <row r="389" spans="1:2" x14ac:dyDescent="0.35">
      <c r="A389" s="12" t="s">
        <v>69</v>
      </c>
      <c r="B389" s="12">
        <v>46400</v>
      </c>
    </row>
    <row r="390" spans="1:2" x14ac:dyDescent="0.35">
      <c r="A390" s="12" t="s">
        <v>70</v>
      </c>
      <c r="B390" s="12">
        <v>28140</v>
      </c>
    </row>
    <row r="391" spans="1:2" x14ac:dyDescent="0.35">
      <c r="A391" s="12" t="s">
        <v>70</v>
      </c>
      <c r="B391" s="12">
        <v>28140</v>
      </c>
    </row>
    <row r="392" spans="1:2" x14ac:dyDescent="0.35">
      <c r="A392" s="12" t="s">
        <v>69</v>
      </c>
      <c r="B392" s="12">
        <v>9768</v>
      </c>
    </row>
    <row r="393" spans="1:2" x14ac:dyDescent="0.35">
      <c r="A393" s="12" t="s">
        <v>69</v>
      </c>
      <c r="B393" s="12">
        <v>10744</v>
      </c>
    </row>
    <row r="394" spans="1:2" x14ac:dyDescent="0.35">
      <c r="A394" s="12" t="s">
        <v>69</v>
      </c>
      <c r="B394" s="12">
        <v>9768</v>
      </c>
    </row>
    <row r="395" spans="1:2" x14ac:dyDescent="0.35">
      <c r="A395" s="12" t="s">
        <v>69</v>
      </c>
      <c r="B395" s="12">
        <v>10744</v>
      </c>
    </row>
    <row r="396" spans="1:2" x14ac:dyDescent="0.35">
      <c r="A396" s="12" t="s">
        <v>70</v>
      </c>
      <c r="B396" s="12">
        <v>5880</v>
      </c>
    </row>
    <row r="397" spans="1:2" x14ac:dyDescent="0.35">
      <c r="A397" s="12" t="s">
        <v>70</v>
      </c>
      <c r="B397" s="12">
        <v>21417</v>
      </c>
    </row>
    <row r="398" spans="1:2" x14ac:dyDescent="0.35">
      <c r="A398" s="12" t="s">
        <v>70</v>
      </c>
      <c r="B398" s="12">
        <v>5880</v>
      </c>
    </row>
    <row r="399" spans="1:2" x14ac:dyDescent="0.35">
      <c r="A399" s="12" t="s">
        <v>70</v>
      </c>
      <c r="B399" s="12">
        <v>21417</v>
      </c>
    </row>
    <row r="400" spans="1:2" x14ac:dyDescent="0.35">
      <c r="A400" s="12" t="s">
        <v>69</v>
      </c>
      <c r="B400" s="12">
        <v>16000</v>
      </c>
    </row>
    <row r="401" spans="1:2" x14ac:dyDescent="0.35">
      <c r="A401" s="12" t="s">
        <v>69</v>
      </c>
      <c r="B401" s="12">
        <v>16000</v>
      </c>
    </row>
    <row r="402" spans="1:2" x14ac:dyDescent="0.35">
      <c r="A402" s="12" t="s">
        <v>70</v>
      </c>
      <c r="B402" s="12">
        <v>58212</v>
      </c>
    </row>
    <row r="403" spans="1:2" x14ac:dyDescent="0.35">
      <c r="A403" s="12" t="s">
        <v>70</v>
      </c>
      <c r="B403" s="12">
        <v>58212</v>
      </c>
    </row>
    <row r="404" spans="1:2" x14ac:dyDescent="0.35">
      <c r="A404" s="12" t="s">
        <v>69</v>
      </c>
      <c r="B404" s="12">
        <v>2508</v>
      </c>
    </row>
    <row r="405" spans="1:2" x14ac:dyDescent="0.35">
      <c r="A405" s="12" t="s">
        <v>69</v>
      </c>
      <c r="B405" s="12">
        <v>2508</v>
      </c>
    </row>
    <row r="406" spans="1:2" x14ac:dyDescent="0.35">
      <c r="A406" s="12" t="s">
        <v>70</v>
      </c>
      <c r="B406" s="12">
        <v>72105</v>
      </c>
    </row>
    <row r="407" spans="1:2" x14ac:dyDescent="0.35">
      <c r="A407" s="12" t="s">
        <v>70</v>
      </c>
      <c r="B407" s="12">
        <v>53110</v>
      </c>
    </row>
    <row r="408" spans="1:2" x14ac:dyDescent="0.35">
      <c r="A408" s="12" t="s">
        <v>70</v>
      </c>
      <c r="B408" s="12">
        <v>72105</v>
      </c>
    </row>
    <row r="409" spans="1:2" x14ac:dyDescent="0.35">
      <c r="A409" s="12" t="s">
        <v>70</v>
      </c>
      <c r="B409" s="12">
        <v>53110</v>
      </c>
    </row>
    <row r="410" spans="1:2" x14ac:dyDescent="0.35">
      <c r="A410" s="12" t="s">
        <v>69</v>
      </c>
      <c r="B410" s="12">
        <v>7904</v>
      </c>
    </row>
    <row r="411" spans="1:2" x14ac:dyDescent="0.35">
      <c r="A411" s="12" t="s">
        <v>69</v>
      </c>
      <c r="B411" s="12">
        <v>7904</v>
      </c>
    </row>
    <row r="412" spans="1:2" x14ac:dyDescent="0.35">
      <c r="A412" s="12" t="s">
        <v>70</v>
      </c>
      <c r="B412" s="12">
        <v>60756</v>
      </c>
    </row>
    <row r="413" spans="1:2" x14ac:dyDescent="0.35">
      <c r="A413" s="12" t="s">
        <v>69</v>
      </c>
      <c r="B413" s="12">
        <v>9080</v>
      </c>
    </row>
    <row r="414" spans="1:2" x14ac:dyDescent="0.35">
      <c r="A414" s="12" t="s">
        <v>70</v>
      </c>
      <c r="B414" s="12">
        <v>19936</v>
      </c>
    </row>
    <row r="415" spans="1:2" x14ac:dyDescent="0.35">
      <c r="A415" s="12" t="s">
        <v>70</v>
      </c>
      <c r="B415" s="12">
        <v>60756</v>
      </c>
    </row>
    <row r="416" spans="1:2" x14ac:dyDescent="0.35">
      <c r="A416" s="12" t="s">
        <v>69</v>
      </c>
      <c r="B416" s="12">
        <v>9080</v>
      </c>
    </row>
    <row r="417" spans="1:2" x14ac:dyDescent="0.35">
      <c r="A417" s="12" t="s">
        <v>70</v>
      </c>
      <c r="B417" s="12">
        <v>19936</v>
      </c>
    </row>
    <row r="418" spans="1:2" x14ac:dyDescent="0.35">
      <c r="A418" s="12" t="s">
        <v>69</v>
      </c>
      <c r="B418" s="12">
        <v>10880</v>
      </c>
    </row>
    <row r="419" spans="1:2" x14ac:dyDescent="0.35">
      <c r="A419" s="12" t="s">
        <v>70</v>
      </c>
      <c r="B419" s="12">
        <v>4200</v>
      </c>
    </row>
    <row r="420" spans="1:2" x14ac:dyDescent="0.35">
      <c r="A420" s="12" t="s">
        <v>69</v>
      </c>
      <c r="B420" s="12">
        <v>29329</v>
      </c>
    </row>
    <row r="421" spans="1:2" x14ac:dyDescent="0.35">
      <c r="A421" s="12" t="s">
        <v>69</v>
      </c>
      <c r="B421" s="12">
        <v>10880</v>
      </c>
    </row>
    <row r="422" spans="1:2" x14ac:dyDescent="0.35">
      <c r="A422" s="12" t="s">
        <v>70</v>
      </c>
      <c r="B422" s="12">
        <v>4200</v>
      </c>
    </row>
    <row r="423" spans="1:2" x14ac:dyDescent="0.35">
      <c r="A423" s="12" t="s">
        <v>69</v>
      </c>
      <c r="B423" s="12">
        <v>29329</v>
      </c>
    </row>
    <row r="424" spans="1:2" x14ac:dyDescent="0.35">
      <c r="A424" s="12" t="s">
        <v>69</v>
      </c>
      <c r="B424" s="12">
        <v>69905</v>
      </c>
    </row>
    <row r="425" spans="1:2" x14ac:dyDescent="0.35">
      <c r="A425" s="12" t="s">
        <v>69</v>
      </c>
      <c r="B425" s="12">
        <v>69905</v>
      </c>
    </row>
    <row r="426" spans="1:2" x14ac:dyDescent="0.35">
      <c r="A426" s="12" t="s">
        <v>70</v>
      </c>
      <c r="B426" s="12">
        <v>57024</v>
      </c>
    </row>
    <row r="427" spans="1:2" x14ac:dyDescent="0.35">
      <c r="A427" s="12" t="s">
        <v>70</v>
      </c>
      <c r="B427" s="12">
        <v>9984</v>
      </c>
    </row>
    <row r="428" spans="1:2" x14ac:dyDescent="0.35">
      <c r="A428" s="12" t="s">
        <v>70</v>
      </c>
      <c r="B428" s="12">
        <v>57024</v>
      </c>
    </row>
    <row r="429" spans="1:2" x14ac:dyDescent="0.35">
      <c r="A429" s="12" t="s">
        <v>70</v>
      </c>
      <c r="B429" s="12">
        <v>9984</v>
      </c>
    </row>
    <row r="430" spans="1:2" x14ac:dyDescent="0.35">
      <c r="A430" s="12" t="s">
        <v>69</v>
      </c>
      <c r="B430" s="12">
        <v>1608</v>
      </c>
    </row>
    <row r="431" spans="1:2" x14ac:dyDescent="0.35">
      <c r="A431" s="12" t="s">
        <v>69</v>
      </c>
      <c r="B431" s="12">
        <v>1608</v>
      </c>
    </row>
    <row r="432" spans="1:2" x14ac:dyDescent="0.35">
      <c r="A432" s="12" t="s">
        <v>69</v>
      </c>
      <c r="B432" s="12">
        <v>1319</v>
      </c>
    </row>
    <row r="433" spans="1:2" x14ac:dyDescent="0.35">
      <c r="A433" s="12" t="s">
        <v>69</v>
      </c>
      <c r="B433" s="12">
        <v>1500</v>
      </c>
    </row>
    <row r="434" spans="1:2" x14ac:dyDescent="0.35">
      <c r="A434" s="12" t="s">
        <v>70</v>
      </c>
      <c r="B434" s="12">
        <v>1438</v>
      </c>
    </row>
    <row r="435" spans="1:2" x14ac:dyDescent="0.35">
      <c r="A435" s="12" t="s">
        <v>69</v>
      </c>
      <c r="B435" s="12">
        <v>1168</v>
      </c>
    </row>
    <row r="436" spans="1:2" x14ac:dyDescent="0.35">
      <c r="A436" s="12" t="s">
        <v>70</v>
      </c>
      <c r="B436" s="12">
        <v>1261</v>
      </c>
    </row>
    <row r="437" spans="1:2" x14ac:dyDescent="0.35">
      <c r="A437" s="12" t="s">
        <v>69</v>
      </c>
      <c r="B437" s="12">
        <v>1192</v>
      </c>
    </row>
    <row r="438" spans="1:2" x14ac:dyDescent="0.35">
      <c r="A438" s="12" t="s">
        <v>69</v>
      </c>
      <c r="B438" s="12">
        <v>1918</v>
      </c>
    </row>
    <row r="439" spans="1:2" x14ac:dyDescent="0.35">
      <c r="A439" s="12" t="s">
        <v>69</v>
      </c>
      <c r="B439" s="12">
        <v>1517</v>
      </c>
    </row>
    <row r="440" spans="1:2" x14ac:dyDescent="0.35">
      <c r="A440" s="12" t="s">
        <v>70</v>
      </c>
      <c r="B440" s="12">
        <v>1969</v>
      </c>
    </row>
    <row r="441" spans="1:2" x14ac:dyDescent="0.35">
      <c r="A441" s="12" t="s">
        <v>70</v>
      </c>
      <c r="B441" s="12">
        <v>1608</v>
      </c>
    </row>
    <row r="442" spans="1:2" x14ac:dyDescent="0.35">
      <c r="A442" s="12" t="s">
        <v>69</v>
      </c>
      <c r="B442" s="12">
        <v>1168</v>
      </c>
    </row>
    <row r="443" spans="1:2" x14ac:dyDescent="0.35">
      <c r="A443" s="12" t="s">
        <v>69</v>
      </c>
      <c r="B443" s="12">
        <v>1279</v>
      </c>
    </row>
    <row r="444" spans="1:2" x14ac:dyDescent="0.35">
      <c r="A444" s="12" t="s">
        <v>69</v>
      </c>
      <c r="B444" s="12">
        <v>1438</v>
      </c>
    </row>
    <row r="445" spans="1:2" x14ac:dyDescent="0.35">
      <c r="A445" s="12" t="s">
        <v>69</v>
      </c>
      <c r="B445" s="12">
        <v>1916</v>
      </c>
    </row>
    <row r="446" spans="1:2" x14ac:dyDescent="0.35">
      <c r="A446" s="12" t="s">
        <v>69</v>
      </c>
      <c r="B446" s="12">
        <v>1158</v>
      </c>
    </row>
    <row r="447" spans="1:2" x14ac:dyDescent="0.35">
      <c r="A447" s="12" t="s">
        <v>69</v>
      </c>
      <c r="B447" s="12">
        <v>1672</v>
      </c>
    </row>
    <row r="448" spans="1:2" x14ac:dyDescent="0.35">
      <c r="A448" s="12" t="s">
        <v>70</v>
      </c>
      <c r="B448" s="12">
        <v>1665</v>
      </c>
    </row>
    <row r="449" spans="1:2" x14ac:dyDescent="0.35">
      <c r="A449" s="12" t="s">
        <v>69</v>
      </c>
      <c r="B449" s="12">
        <v>1639</v>
      </c>
    </row>
    <row r="450" spans="1:2" x14ac:dyDescent="0.35">
      <c r="A450" s="12" t="s">
        <v>70</v>
      </c>
      <c r="B450" s="12">
        <v>1384</v>
      </c>
    </row>
    <row r="451" spans="1:2" x14ac:dyDescent="0.35">
      <c r="A451" s="12" t="s">
        <v>69</v>
      </c>
      <c r="B451" s="12">
        <v>1470</v>
      </c>
    </row>
    <row r="452" spans="1:2" x14ac:dyDescent="0.35">
      <c r="A452" s="12" t="s">
        <v>69</v>
      </c>
      <c r="B452" s="12">
        <v>1094</v>
      </c>
    </row>
    <row r="453" spans="1:2" x14ac:dyDescent="0.35">
      <c r="A453" s="12" t="s">
        <v>69</v>
      </c>
      <c r="B453" s="12">
        <v>1434</v>
      </c>
    </row>
    <row r="454" spans="1:2" x14ac:dyDescent="0.35">
      <c r="A454" s="12" t="s">
        <v>70</v>
      </c>
      <c r="B454" s="12">
        <v>1639</v>
      </c>
    </row>
    <row r="455" spans="1:2" x14ac:dyDescent="0.35">
      <c r="A455" s="12" t="s">
        <v>70</v>
      </c>
      <c r="B455" s="12">
        <v>1384</v>
      </c>
    </row>
    <row r="456" spans="1:2" x14ac:dyDescent="0.35">
      <c r="A456" s="12" t="s">
        <v>69</v>
      </c>
      <c r="B456" s="12">
        <v>1728</v>
      </c>
    </row>
    <row r="457" spans="1:2" x14ac:dyDescent="0.35">
      <c r="A457" s="12" t="s">
        <v>70</v>
      </c>
      <c r="B457" s="12">
        <v>1735</v>
      </c>
    </row>
    <row r="458" spans="1:2" x14ac:dyDescent="0.35">
      <c r="A458" s="12" t="s">
        <v>70</v>
      </c>
      <c r="B458" s="12">
        <v>1476</v>
      </c>
    </row>
    <row r="459" spans="1:2" x14ac:dyDescent="0.35">
      <c r="A459" s="12" t="s">
        <v>69</v>
      </c>
      <c r="B459" s="12">
        <v>13426</v>
      </c>
    </row>
    <row r="460" spans="1:2" x14ac:dyDescent="0.35">
      <c r="A460" s="12" t="s">
        <v>69</v>
      </c>
      <c r="B460" s="12">
        <v>8112</v>
      </c>
    </row>
    <row r="461" spans="1:2" x14ac:dyDescent="0.35">
      <c r="A461" s="12" t="s">
        <v>69</v>
      </c>
      <c r="B461" s="12">
        <v>8112</v>
      </c>
    </row>
    <row r="462" spans="1:2" x14ac:dyDescent="0.35">
      <c r="A462" s="12" t="s">
        <v>69</v>
      </c>
      <c r="B462" s="12">
        <v>17447</v>
      </c>
    </row>
    <row r="463" spans="1:2" x14ac:dyDescent="0.35">
      <c r="A463" s="12" t="s">
        <v>69</v>
      </c>
      <c r="B463" s="12">
        <v>17447</v>
      </c>
    </row>
    <row r="464" spans="1:2" x14ac:dyDescent="0.35">
      <c r="A464" s="12" t="s">
        <v>70</v>
      </c>
      <c r="B464" s="12">
        <v>38191</v>
      </c>
    </row>
    <row r="465" spans="1:2" x14ac:dyDescent="0.35">
      <c r="A465" s="12" t="s">
        <v>70</v>
      </c>
      <c r="B465" s="12">
        <v>2088</v>
      </c>
    </row>
    <row r="466" spans="1:2" x14ac:dyDescent="0.35">
      <c r="A466" s="12" t="s">
        <v>69</v>
      </c>
      <c r="B466" s="12">
        <v>10350</v>
      </c>
    </row>
    <row r="467" spans="1:2" x14ac:dyDescent="0.35">
      <c r="A467" s="12" t="s">
        <v>70</v>
      </c>
      <c r="B467" s="12">
        <v>23326</v>
      </c>
    </row>
    <row r="468" spans="1:2" x14ac:dyDescent="0.35">
      <c r="A468" s="12" t="s">
        <v>70</v>
      </c>
      <c r="B468" s="12">
        <v>38191</v>
      </c>
    </row>
    <row r="469" spans="1:2" x14ac:dyDescent="0.35">
      <c r="A469" s="12" t="s">
        <v>70</v>
      </c>
      <c r="B469" s="12">
        <v>2088</v>
      </c>
    </row>
    <row r="470" spans="1:2" x14ac:dyDescent="0.35">
      <c r="A470" s="12" t="s">
        <v>69</v>
      </c>
      <c r="B470" s="12">
        <v>10350</v>
      </c>
    </row>
    <row r="471" spans="1:2" x14ac:dyDescent="0.35">
      <c r="A471" s="12" t="s">
        <v>70</v>
      </c>
      <c r="B471" s="12">
        <v>23326</v>
      </c>
    </row>
    <row r="472" spans="1:2" x14ac:dyDescent="0.35">
      <c r="A472" s="12" t="s">
        <v>69</v>
      </c>
      <c r="B472" s="12">
        <v>2068</v>
      </c>
    </row>
    <row r="473" spans="1:2" x14ac:dyDescent="0.35">
      <c r="A473" s="12" t="s">
        <v>69</v>
      </c>
      <c r="B473" s="12">
        <v>2068</v>
      </c>
    </row>
    <row r="474" spans="1:2" x14ac:dyDescent="0.35">
      <c r="A474" s="12" t="s">
        <v>70</v>
      </c>
      <c r="B474" s="12">
        <v>56265</v>
      </c>
    </row>
    <row r="475" spans="1:2" x14ac:dyDescent="0.35">
      <c r="A475" s="12" t="s">
        <v>70</v>
      </c>
      <c r="B475" s="12">
        <v>9120</v>
      </c>
    </row>
    <row r="476" spans="1:2" x14ac:dyDescent="0.35">
      <c r="A476" s="12" t="s">
        <v>70</v>
      </c>
      <c r="B476" s="12">
        <v>56265</v>
      </c>
    </row>
    <row r="477" spans="1:2" x14ac:dyDescent="0.35">
      <c r="A477" s="12" t="s">
        <v>70</v>
      </c>
      <c r="B477" s="12">
        <v>9120</v>
      </c>
    </row>
    <row r="478" spans="1:2" x14ac:dyDescent="0.35">
      <c r="A478" s="12" t="s">
        <v>70</v>
      </c>
      <c r="B478" s="12">
        <v>1660</v>
      </c>
    </row>
    <row r="479" spans="1:2" x14ac:dyDescent="0.35">
      <c r="A479" s="12" t="s">
        <v>70</v>
      </c>
      <c r="B479" s="12">
        <v>1660</v>
      </c>
    </row>
    <row r="480" spans="1:2" x14ac:dyDescent="0.35">
      <c r="A480" s="12" t="s">
        <v>69</v>
      </c>
      <c r="B480" s="12">
        <v>49300</v>
      </c>
    </row>
    <row r="481" spans="1:2" x14ac:dyDescent="0.35">
      <c r="A481" s="12" t="s">
        <v>69</v>
      </c>
      <c r="B481" s="12">
        <v>35700</v>
      </c>
    </row>
    <row r="482" spans="1:2" x14ac:dyDescent="0.35">
      <c r="A482" s="12" t="s">
        <v>69</v>
      </c>
      <c r="B482" s="12">
        <v>49300</v>
      </c>
    </row>
    <row r="483" spans="1:2" x14ac:dyDescent="0.35">
      <c r="A483" s="12" t="s">
        <v>69</v>
      </c>
      <c r="B483" s="12">
        <v>35700</v>
      </c>
    </row>
    <row r="484" spans="1:2" x14ac:dyDescent="0.35">
      <c r="A484" s="12" t="s">
        <v>70</v>
      </c>
      <c r="B484" s="12">
        <v>49766</v>
      </c>
    </row>
    <row r="485" spans="1:2" x14ac:dyDescent="0.35">
      <c r="A485" s="12" t="s">
        <v>69</v>
      </c>
      <c r="B485" s="12">
        <v>3575</v>
      </c>
    </row>
    <row r="486" spans="1:2" x14ac:dyDescent="0.35">
      <c r="A486" s="12" t="s">
        <v>69</v>
      </c>
      <c r="B486" s="12">
        <v>30624</v>
      </c>
    </row>
    <row r="487" spans="1:2" x14ac:dyDescent="0.35">
      <c r="A487" s="12" t="s">
        <v>69</v>
      </c>
      <c r="B487" s="12">
        <v>25670</v>
      </c>
    </row>
    <row r="488" spans="1:2" x14ac:dyDescent="0.35">
      <c r="A488" s="12" t="s">
        <v>70</v>
      </c>
      <c r="B488" s="12">
        <v>49766</v>
      </c>
    </row>
    <row r="489" spans="1:2" x14ac:dyDescent="0.35">
      <c r="A489" s="12" t="s">
        <v>69</v>
      </c>
      <c r="B489" s="12">
        <v>3575</v>
      </c>
    </row>
    <row r="490" spans="1:2" x14ac:dyDescent="0.35">
      <c r="A490" s="12" t="s">
        <v>69</v>
      </c>
      <c r="B490" s="12">
        <v>30624</v>
      </c>
    </row>
    <row r="491" spans="1:2" x14ac:dyDescent="0.35">
      <c r="A491" s="12" t="s">
        <v>69</v>
      </c>
      <c r="B491" s="12">
        <v>25670</v>
      </c>
    </row>
    <row r="492" spans="1:2" x14ac:dyDescent="0.35">
      <c r="A492" s="12" t="s">
        <v>70</v>
      </c>
      <c r="B492" s="12">
        <v>18075</v>
      </c>
    </row>
    <row r="493" spans="1:2" x14ac:dyDescent="0.35">
      <c r="A493" s="12" t="s">
        <v>70</v>
      </c>
      <c r="B493" s="12">
        <v>18075</v>
      </c>
    </row>
    <row r="494" spans="1:2" x14ac:dyDescent="0.35">
      <c r="A494" s="12" t="s">
        <v>70</v>
      </c>
      <c r="B494" s="12">
        <v>25988</v>
      </c>
    </row>
    <row r="495" spans="1:2" x14ac:dyDescent="0.35">
      <c r="A495" s="12" t="s">
        <v>70</v>
      </c>
      <c r="B495" s="12">
        <v>10010</v>
      </c>
    </row>
    <row r="496" spans="1:2" x14ac:dyDescent="0.35">
      <c r="A496" s="12" t="s">
        <v>70</v>
      </c>
      <c r="B496" s="12">
        <v>25988</v>
      </c>
    </row>
    <row r="497" spans="1:2" x14ac:dyDescent="0.35">
      <c r="A497" s="12" t="s">
        <v>70</v>
      </c>
      <c r="B497" s="12">
        <v>10010</v>
      </c>
    </row>
    <row r="498" spans="1:2" x14ac:dyDescent="0.35">
      <c r="A498" s="12" t="s">
        <v>70</v>
      </c>
      <c r="B498" s="12">
        <v>32500</v>
      </c>
    </row>
    <row r="499" spans="1:2" x14ac:dyDescent="0.35">
      <c r="A499" s="12" t="s">
        <v>70</v>
      </c>
      <c r="B499" s="12">
        <v>32500</v>
      </c>
    </row>
    <row r="500" spans="1:2" x14ac:dyDescent="0.35">
      <c r="A500" s="12" t="s">
        <v>69</v>
      </c>
      <c r="B500" s="12">
        <v>46517</v>
      </c>
    </row>
    <row r="501" spans="1:2" x14ac:dyDescent="0.35">
      <c r="A501" s="12" t="s">
        <v>70</v>
      </c>
      <c r="B501" s="12">
        <v>12152</v>
      </c>
    </row>
    <row r="502" spans="1:2" x14ac:dyDescent="0.35">
      <c r="A502" s="12" t="s">
        <v>69</v>
      </c>
      <c r="B502" s="12">
        <v>46517</v>
      </c>
    </row>
    <row r="503" spans="1:2" x14ac:dyDescent="0.35">
      <c r="A503" s="12" t="s">
        <v>70</v>
      </c>
      <c r="B503" s="12">
        <v>12152</v>
      </c>
    </row>
    <row r="504" spans="1:2" x14ac:dyDescent="0.35">
      <c r="A504" s="12" t="s">
        <v>69</v>
      </c>
      <c r="B504" s="12">
        <v>13419</v>
      </c>
    </row>
    <row r="505" spans="1:2" x14ac:dyDescent="0.35">
      <c r="A505" s="12" t="s">
        <v>69</v>
      </c>
      <c r="B505" s="12">
        <v>1515</v>
      </c>
    </row>
    <row r="506" spans="1:2" x14ac:dyDescent="0.35">
      <c r="A506" s="12" t="s">
        <v>69</v>
      </c>
      <c r="B506" s="12">
        <v>13419</v>
      </c>
    </row>
    <row r="507" spans="1:2" x14ac:dyDescent="0.35">
      <c r="A507" s="12" t="s">
        <v>69</v>
      </c>
      <c r="B507" s="12">
        <v>1515</v>
      </c>
    </row>
    <row r="508" spans="1:2" x14ac:dyDescent="0.35">
      <c r="A508" s="12" t="s">
        <v>70</v>
      </c>
      <c r="B508" s="12">
        <v>47742</v>
      </c>
    </row>
    <row r="509" spans="1:2" x14ac:dyDescent="0.35">
      <c r="A509" s="12" t="s">
        <v>70</v>
      </c>
      <c r="B509" s="12">
        <v>47742</v>
      </c>
    </row>
    <row r="510" spans="1:2" x14ac:dyDescent="0.35">
      <c r="A510" s="12" t="s">
        <v>69</v>
      </c>
      <c r="B510" s="12">
        <v>19236</v>
      </c>
    </row>
    <row r="511" spans="1:2" x14ac:dyDescent="0.35">
      <c r="A511" s="12" t="s">
        <v>69</v>
      </c>
      <c r="B511" s="12">
        <v>19236</v>
      </c>
    </row>
    <row r="512" spans="1:2" x14ac:dyDescent="0.35">
      <c r="A512" s="12" t="s">
        <v>70</v>
      </c>
      <c r="B512" s="12">
        <v>26467</v>
      </c>
    </row>
    <row r="513" spans="1:2" x14ac:dyDescent="0.35">
      <c r="A513" s="12" t="s">
        <v>70</v>
      </c>
      <c r="B513" s="12">
        <v>26467</v>
      </c>
    </row>
    <row r="514" spans="1:2" x14ac:dyDescent="0.35">
      <c r="A514" s="12" t="s">
        <v>70</v>
      </c>
      <c r="B514" s="12">
        <v>47488</v>
      </c>
    </row>
    <row r="515" spans="1:2" x14ac:dyDescent="0.35">
      <c r="A515" s="12" t="s">
        <v>70</v>
      </c>
      <c r="B515" s="12">
        <v>47488</v>
      </c>
    </row>
    <row r="516" spans="1:2" x14ac:dyDescent="0.35">
      <c r="A516" s="12" t="s">
        <v>70</v>
      </c>
      <c r="B516" s="12">
        <v>30351</v>
      </c>
    </row>
    <row r="517" spans="1:2" x14ac:dyDescent="0.35">
      <c r="A517" s="12" t="s">
        <v>70</v>
      </c>
      <c r="B517" s="12">
        <v>46460</v>
      </c>
    </row>
    <row r="518" spans="1:2" x14ac:dyDescent="0.35">
      <c r="A518" s="12" t="s">
        <v>69</v>
      </c>
      <c r="B518" s="12">
        <v>30806</v>
      </c>
    </row>
    <row r="519" spans="1:2" x14ac:dyDescent="0.35">
      <c r="A519" s="12" t="s">
        <v>70</v>
      </c>
      <c r="B519" s="12">
        <v>30351</v>
      </c>
    </row>
    <row r="520" spans="1:2" x14ac:dyDescent="0.35">
      <c r="A520" s="12" t="s">
        <v>70</v>
      </c>
      <c r="B520" s="12">
        <v>46460</v>
      </c>
    </row>
    <row r="521" spans="1:2" x14ac:dyDescent="0.35">
      <c r="A521" s="12" t="s">
        <v>69</v>
      </c>
      <c r="B521" s="12">
        <v>30806</v>
      </c>
    </row>
    <row r="522" spans="1:2" x14ac:dyDescent="0.35">
      <c r="A522" s="12" t="s">
        <v>70</v>
      </c>
      <c r="B522" s="12">
        <v>7488</v>
      </c>
    </row>
    <row r="523" spans="1:2" x14ac:dyDescent="0.35">
      <c r="A523" s="12" t="s">
        <v>69</v>
      </c>
      <c r="B523" s="12">
        <v>11648</v>
      </c>
    </row>
    <row r="524" spans="1:2" x14ac:dyDescent="0.35">
      <c r="A524" s="12" t="s">
        <v>70</v>
      </c>
      <c r="B524" s="12">
        <v>1272</v>
      </c>
    </row>
    <row r="525" spans="1:2" x14ac:dyDescent="0.35">
      <c r="A525" s="12" t="s">
        <v>70</v>
      </c>
      <c r="B525" s="12">
        <v>7488</v>
      </c>
    </row>
    <row r="526" spans="1:2" x14ac:dyDescent="0.35">
      <c r="A526" s="12" t="s">
        <v>69</v>
      </c>
      <c r="B526" s="12">
        <v>11648</v>
      </c>
    </row>
    <row r="527" spans="1:2" x14ac:dyDescent="0.35">
      <c r="A527" s="12" t="s">
        <v>70</v>
      </c>
      <c r="B527" s="12">
        <v>1272</v>
      </c>
    </row>
    <row r="528" spans="1:2" x14ac:dyDescent="0.35">
      <c r="A528" s="12" t="s">
        <v>69</v>
      </c>
      <c r="B528" s="12">
        <v>3649</v>
      </c>
    </row>
    <row r="529" spans="1:2" x14ac:dyDescent="0.35">
      <c r="A529" s="12" t="s">
        <v>69</v>
      </c>
      <c r="B529" s="12">
        <v>37538</v>
      </c>
    </row>
    <row r="530" spans="1:2" x14ac:dyDescent="0.35">
      <c r="A530" s="12" t="s">
        <v>69</v>
      </c>
      <c r="B530" s="12">
        <v>3649</v>
      </c>
    </row>
    <row r="531" spans="1:2" x14ac:dyDescent="0.35">
      <c r="A531" s="12" t="s">
        <v>69</v>
      </c>
      <c r="B531" s="12">
        <v>37538</v>
      </c>
    </row>
    <row r="532" spans="1:2" x14ac:dyDescent="0.35">
      <c r="A532" s="12" t="s">
        <v>70</v>
      </c>
      <c r="B532" s="12">
        <v>21522</v>
      </c>
    </row>
    <row r="533" spans="1:2" x14ac:dyDescent="0.35">
      <c r="A533" s="12" t="s">
        <v>69</v>
      </c>
      <c r="B533" s="12">
        <v>12862</v>
      </c>
    </row>
    <row r="534" spans="1:2" x14ac:dyDescent="0.35">
      <c r="A534" s="12" t="s">
        <v>70</v>
      </c>
      <c r="B534" s="12">
        <v>2952</v>
      </c>
    </row>
    <row r="535" spans="1:2" x14ac:dyDescent="0.35">
      <c r="A535" s="12" t="s">
        <v>70</v>
      </c>
      <c r="B535" s="12">
        <v>21522</v>
      </c>
    </row>
    <row r="536" spans="1:2" x14ac:dyDescent="0.35">
      <c r="A536" s="12" t="s">
        <v>69</v>
      </c>
      <c r="B536" s="12">
        <v>12862</v>
      </c>
    </row>
    <row r="537" spans="1:2" x14ac:dyDescent="0.35">
      <c r="A537" s="12" t="s">
        <v>70</v>
      </c>
      <c r="B537" s="12">
        <v>2952</v>
      </c>
    </row>
    <row r="538" spans="1:2" x14ac:dyDescent="0.35">
      <c r="A538" s="12" t="s">
        <v>69</v>
      </c>
      <c r="B538" s="12">
        <v>8250</v>
      </c>
    </row>
    <row r="539" spans="1:2" x14ac:dyDescent="0.35">
      <c r="A539" s="12" t="s">
        <v>69</v>
      </c>
      <c r="B539" s="12">
        <v>8250</v>
      </c>
    </row>
    <row r="540" spans="1:2" x14ac:dyDescent="0.35">
      <c r="A540" s="12" t="s">
        <v>70</v>
      </c>
      <c r="B540" s="12">
        <v>19352</v>
      </c>
    </row>
    <row r="541" spans="1:2" x14ac:dyDescent="0.35">
      <c r="A541" s="12" t="s">
        <v>70</v>
      </c>
      <c r="B541" s="12">
        <v>5425</v>
      </c>
    </row>
    <row r="542" spans="1:2" x14ac:dyDescent="0.35">
      <c r="A542" s="12" t="s">
        <v>70</v>
      </c>
      <c r="B542" s="12">
        <v>19352</v>
      </c>
    </row>
    <row r="543" spans="1:2" x14ac:dyDescent="0.35">
      <c r="A543" s="12" t="s">
        <v>70</v>
      </c>
      <c r="B543" s="12">
        <v>5425</v>
      </c>
    </row>
    <row r="544" spans="1:2" x14ac:dyDescent="0.35">
      <c r="A544" s="12" t="s">
        <v>70</v>
      </c>
      <c r="B544" s="12">
        <v>14742</v>
      </c>
    </row>
    <row r="545" spans="1:2" x14ac:dyDescent="0.35">
      <c r="A545" s="12" t="s">
        <v>70</v>
      </c>
      <c r="B545" s="12">
        <v>5577</v>
      </c>
    </row>
    <row r="546" spans="1:2" x14ac:dyDescent="0.35">
      <c r="A546" s="12" t="s">
        <v>70</v>
      </c>
      <c r="B546" s="12">
        <v>33120</v>
      </c>
    </row>
    <row r="547" spans="1:2" x14ac:dyDescent="0.35">
      <c r="A547" s="12" t="s">
        <v>70</v>
      </c>
      <c r="B547" s="12">
        <v>22748</v>
      </c>
    </row>
    <row r="548" spans="1:2" x14ac:dyDescent="0.35">
      <c r="A548" s="12" t="s">
        <v>70</v>
      </c>
      <c r="B548" s="12">
        <v>14742</v>
      </c>
    </row>
    <row r="549" spans="1:2" x14ac:dyDescent="0.35">
      <c r="A549" s="12" t="s">
        <v>70</v>
      </c>
      <c r="B549" s="12">
        <v>5577</v>
      </c>
    </row>
    <row r="550" spans="1:2" x14ac:dyDescent="0.35">
      <c r="A550" s="12" t="s">
        <v>70</v>
      </c>
      <c r="B550" s="12">
        <v>33120</v>
      </c>
    </row>
    <row r="551" spans="1:2" x14ac:dyDescent="0.35">
      <c r="A551" s="12" t="s">
        <v>70</v>
      </c>
      <c r="B551" s="12">
        <v>22748</v>
      </c>
    </row>
    <row r="552" spans="1:2" x14ac:dyDescent="0.35">
      <c r="A552" s="12" t="s">
        <v>69</v>
      </c>
      <c r="B552" s="12">
        <v>25730</v>
      </c>
    </row>
    <row r="553" spans="1:2" x14ac:dyDescent="0.35">
      <c r="A553" s="12" t="s">
        <v>69</v>
      </c>
      <c r="B553" s="12">
        <v>25730</v>
      </c>
    </row>
    <row r="554" spans="1:2" x14ac:dyDescent="0.35">
      <c r="A554" s="12" t="s">
        <v>70</v>
      </c>
      <c r="B554" s="12">
        <v>11648</v>
      </c>
    </row>
    <row r="555" spans="1:2" x14ac:dyDescent="0.35">
      <c r="A555" s="12" t="s">
        <v>70</v>
      </c>
      <c r="B555" s="12">
        <v>28314</v>
      </c>
    </row>
    <row r="556" spans="1:2" x14ac:dyDescent="0.35">
      <c r="A556" s="12" t="s">
        <v>70</v>
      </c>
      <c r="B556" s="12">
        <v>13040</v>
      </c>
    </row>
    <row r="557" spans="1:2" x14ac:dyDescent="0.35">
      <c r="A557" s="12" t="s">
        <v>69</v>
      </c>
      <c r="B557" s="12">
        <v>29512</v>
      </c>
    </row>
    <row r="558" spans="1:2" x14ac:dyDescent="0.35">
      <c r="A558" s="12" t="s">
        <v>69</v>
      </c>
      <c r="B558" s="12">
        <v>13770</v>
      </c>
    </row>
    <row r="559" spans="1:2" x14ac:dyDescent="0.35">
      <c r="A559" s="12" t="s">
        <v>69</v>
      </c>
      <c r="B559" s="12">
        <v>25542</v>
      </c>
    </row>
    <row r="560" spans="1:2" x14ac:dyDescent="0.35">
      <c r="A560" s="12" t="s">
        <v>70</v>
      </c>
      <c r="B560" s="12">
        <v>6240</v>
      </c>
    </row>
    <row r="561" spans="1:2" x14ac:dyDescent="0.35">
      <c r="A561" s="12" t="s">
        <v>69</v>
      </c>
      <c r="B561" s="12">
        <v>54093</v>
      </c>
    </row>
    <row r="562" spans="1:2" x14ac:dyDescent="0.35">
      <c r="A562" s="12" t="s">
        <v>69</v>
      </c>
      <c r="B562" s="12">
        <v>18460</v>
      </c>
    </row>
    <row r="563" spans="1:2" x14ac:dyDescent="0.35">
      <c r="A563" s="12" t="s">
        <v>70</v>
      </c>
      <c r="B563" s="12">
        <v>48880</v>
      </c>
    </row>
    <row r="564" spans="1:2" x14ac:dyDescent="0.35">
      <c r="A564" s="12" t="s">
        <v>70</v>
      </c>
      <c r="B564" s="12">
        <v>18559</v>
      </c>
    </row>
    <row r="565" spans="1:2" x14ac:dyDescent="0.35">
      <c r="A565" s="12" t="s">
        <v>70</v>
      </c>
      <c r="B565" s="12">
        <v>42504</v>
      </c>
    </row>
    <row r="566" spans="1:2" x14ac:dyDescent="0.35">
      <c r="A566" s="12" t="s">
        <v>70</v>
      </c>
      <c r="B566" s="12">
        <v>2790</v>
      </c>
    </row>
    <row r="567" spans="1:2" x14ac:dyDescent="0.35">
      <c r="A567" s="12" t="s">
        <v>69</v>
      </c>
      <c r="B567" s="12">
        <v>62348</v>
      </c>
    </row>
    <row r="568" spans="1:2" x14ac:dyDescent="0.35">
      <c r="A568" s="12" t="s">
        <v>70</v>
      </c>
      <c r="B568" s="12">
        <v>5445</v>
      </c>
    </row>
    <row r="569" spans="1:2" x14ac:dyDescent="0.35">
      <c r="A569" s="12" t="s">
        <v>69</v>
      </c>
      <c r="B569" s="12">
        <v>63574</v>
      </c>
    </row>
    <row r="570" spans="1:2" x14ac:dyDescent="0.35">
      <c r="A570" s="12" t="s">
        <v>69</v>
      </c>
      <c r="B570" s="12">
        <v>4032</v>
      </c>
    </row>
    <row r="571" spans="1:2" x14ac:dyDescent="0.35">
      <c r="A571" s="12" t="s">
        <v>69</v>
      </c>
      <c r="B571" s="12">
        <v>44968</v>
      </c>
    </row>
    <row r="572" spans="1:2" x14ac:dyDescent="0.35">
      <c r="A572" s="12" t="s">
        <v>70</v>
      </c>
      <c r="B572" s="12">
        <v>51800</v>
      </c>
    </row>
    <row r="573" spans="1:2" x14ac:dyDescent="0.35">
      <c r="A573" s="12" t="s">
        <v>69</v>
      </c>
      <c r="B573" s="12">
        <v>33976</v>
      </c>
    </row>
    <row r="574" spans="1:2" x14ac:dyDescent="0.35">
      <c r="A574" s="12" t="s">
        <v>70</v>
      </c>
      <c r="B574" s="12">
        <v>24840</v>
      </c>
    </row>
    <row r="575" spans="1:2" x14ac:dyDescent="0.35">
      <c r="A575" s="12" t="s">
        <v>69</v>
      </c>
      <c r="B575" s="12">
        <v>8880</v>
      </c>
    </row>
    <row r="576" spans="1:2" x14ac:dyDescent="0.35">
      <c r="A576" s="12" t="s">
        <v>69</v>
      </c>
      <c r="B576" s="12">
        <v>30624</v>
      </c>
    </row>
    <row r="577" spans="1:2" x14ac:dyDescent="0.35">
      <c r="A577" s="12" t="s">
        <v>69</v>
      </c>
      <c r="B577" s="12">
        <v>56212</v>
      </c>
    </row>
    <row r="578" spans="1:2" x14ac:dyDescent="0.35">
      <c r="A578" s="12" t="s">
        <v>70</v>
      </c>
      <c r="B578" s="12">
        <v>40775</v>
      </c>
    </row>
    <row r="579" spans="1:2" x14ac:dyDescent="0.35">
      <c r="A579" s="12" t="s">
        <v>69</v>
      </c>
      <c r="B579" s="12">
        <v>17980</v>
      </c>
    </row>
    <row r="580" spans="1:2" x14ac:dyDescent="0.35">
      <c r="A580" s="12" t="s">
        <v>69</v>
      </c>
      <c r="B580" s="12">
        <v>21546</v>
      </c>
    </row>
    <row r="581" spans="1:2" x14ac:dyDescent="0.35">
      <c r="A581" s="12" t="s">
        <v>69</v>
      </c>
      <c r="B581" s="12">
        <v>1080</v>
      </c>
    </row>
    <row r="582" spans="1:2" x14ac:dyDescent="0.35">
      <c r="A582" s="12" t="s">
        <v>69</v>
      </c>
      <c r="B582" s="12">
        <v>30690</v>
      </c>
    </row>
    <row r="583" spans="1:2" x14ac:dyDescent="0.35">
      <c r="A583" s="12" t="s">
        <v>70</v>
      </c>
      <c r="B583" s="12">
        <v>19206</v>
      </c>
    </row>
    <row r="584" spans="1:2" x14ac:dyDescent="0.35">
      <c r="A584" s="12" t="s">
        <v>69</v>
      </c>
      <c r="B584" s="12">
        <v>39400</v>
      </c>
    </row>
    <row r="585" spans="1:2" x14ac:dyDescent="0.35">
      <c r="A585" s="12" t="s">
        <v>69</v>
      </c>
      <c r="B585" s="12">
        <v>27600</v>
      </c>
    </row>
    <row r="586" spans="1:2" x14ac:dyDescent="0.35">
      <c r="A586" s="12" t="s">
        <v>70</v>
      </c>
      <c r="B586" s="12">
        <v>20520</v>
      </c>
    </row>
    <row r="587" spans="1:2" x14ac:dyDescent="0.35">
      <c r="A587" s="12" t="s">
        <v>70</v>
      </c>
      <c r="B587" s="12">
        <v>70642</v>
      </c>
    </row>
    <row r="588" spans="1:2" x14ac:dyDescent="0.35">
      <c r="A588" s="12" t="s">
        <v>69</v>
      </c>
      <c r="B588" s="12">
        <v>3782</v>
      </c>
    </row>
    <row r="589" spans="1:2" x14ac:dyDescent="0.35">
      <c r="A589" s="12" t="s">
        <v>69</v>
      </c>
      <c r="B589" s="12">
        <v>16195</v>
      </c>
    </row>
    <row r="590" spans="1:2" x14ac:dyDescent="0.35">
      <c r="A590" s="12" t="s">
        <v>69</v>
      </c>
      <c r="B590" s="12">
        <v>1598</v>
      </c>
    </row>
    <row r="591" spans="1:2" x14ac:dyDescent="0.35">
      <c r="A591" s="12" t="s">
        <v>69</v>
      </c>
      <c r="B591" s="12">
        <v>6820</v>
      </c>
    </row>
    <row r="592" spans="1:2" x14ac:dyDescent="0.35">
      <c r="A592" s="12" t="s">
        <v>70</v>
      </c>
      <c r="B592" s="12">
        <v>36250</v>
      </c>
    </row>
    <row r="593" spans="1:2" x14ac:dyDescent="0.35">
      <c r="A593" s="12" t="s">
        <v>70</v>
      </c>
      <c r="B593" s="12">
        <v>5372</v>
      </c>
    </row>
    <row r="594" spans="1:2" x14ac:dyDescent="0.35">
      <c r="A594" s="12" t="s">
        <v>69</v>
      </c>
      <c r="B594" s="12">
        <v>69905</v>
      </c>
    </row>
    <row r="595" spans="1:2" x14ac:dyDescent="0.35">
      <c r="A595" s="12" t="s">
        <v>69</v>
      </c>
      <c r="B595" s="12">
        <v>33901</v>
      </c>
    </row>
    <row r="596" spans="1:2" x14ac:dyDescent="0.35">
      <c r="A596" s="12" t="s">
        <v>69</v>
      </c>
      <c r="B596" s="12">
        <v>26862</v>
      </c>
    </row>
    <row r="597" spans="1:2" x14ac:dyDescent="0.35">
      <c r="A597" s="12" t="s">
        <v>69</v>
      </c>
      <c r="B597" s="12">
        <v>16910</v>
      </c>
    </row>
    <row r="598" spans="1:2" x14ac:dyDescent="0.35">
      <c r="A598" s="12" t="s">
        <v>69</v>
      </c>
      <c r="B598" s="12">
        <v>35070</v>
      </c>
    </row>
    <row r="599" spans="1:2" x14ac:dyDescent="0.35">
      <c r="A599" s="12" t="s">
        <v>69</v>
      </c>
      <c r="B599" s="12">
        <v>22246</v>
      </c>
    </row>
    <row r="600" spans="1:2" x14ac:dyDescent="0.35">
      <c r="A600" s="12" t="s">
        <v>70</v>
      </c>
      <c r="B600" s="12">
        <v>60844</v>
      </c>
    </row>
    <row r="601" spans="1:2" x14ac:dyDescent="0.35">
      <c r="A601" s="12" t="s">
        <v>69</v>
      </c>
      <c r="B601" s="12">
        <v>9800</v>
      </c>
    </row>
    <row r="602" spans="1:2" x14ac:dyDescent="0.35">
      <c r="A602" s="12" t="s">
        <v>70</v>
      </c>
      <c r="B602" s="12">
        <v>2232</v>
      </c>
    </row>
    <row r="603" spans="1:2" x14ac:dyDescent="0.35">
      <c r="A603" s="12" t="s">
        <v>70</v>
      </c>
      <c r="B603" s="12">
        <v>45627</v>
      </c>
    </row>
    <row r="604" spans="1:2" x14ac:dyDescent="0.35">
      <c r="A604" s="12" t="s">
        <v>70</v>
      </c>
      <c r="B604" s="12">
        <v>30160</v>
      </c>
    </row>
    <row r="605" spans="1:2" x14ac:dyDescent="0.35">
      <c r="A605" s="12" t="s">
        <v>69</v>
      </c>
      <c r="B605" s="12">
        <v>40032</v>
      </c>
    </row>
    <row r="606" spans="1:2" x14ac:dyDescent="0.35">
      <c r="A606" s="12" t="s">
        <v>69</v>
      </c>
      <c r="B606" s="12">
        <v>6851</v>
      </c>
    </row>
    <row r="607" spans="1:2" x14ac:dyDescent="0.35">
      <c r="A607" s="12" t="s">
        <v>70</v>
      </c>
      <c r="B607" s="12">
        <v>53064</v>
      </c>
    </row>
    <row r="608" spans="1:2" x14ac:dyDescent="0.35">
      <c r="A608" s="12" t="s">
        <v>69</v>
      </c>
      <c r="B608" s="12">
        <v>28237</v>
      </c>
    </row>
    <row r="609" spans="1:2" x14ac:dyDescent="0.35">
      <c r="A609" s="12" t="s">
        <v>69</v>
      </c>
      <c r="B609" s="12">
        <v>13098</v>
      </c>
    </row>
    <row r="610" spans="1:2" x14ac:dyDescent="0.35">
      <c r="A610" s="12" t="s">
        <v>69</v>
      </c>
      <c r="B610" s="12">
        <v>14805</v>
      </c>
    </row>
    <row r="611" spans="1:2" x14ac:dyDescent="0.35">
      <c r="A611" s="12" t="s">
        <v>70</v>
      </c>
      <c r="B611" s="12">
        <v>34540</v>
      </c>
    </row>
    <row r="612" spans="1:2" x14ac:dyDescent="0.35">
      <c r="A612" s="12" t="s">
        <v>69</v>
      </c>
      <c r="B612" s="12">
        <v>13532</v>
      </c>
    </row>
    <row r="613" spans="1:2" x14ac:dyDescent="0.35">
      <c r="A613" s="12" t="s">
        <v>69</v>
      </c>
      <c r="B613" s="12">
        <v>33402</v>
      </c>
    </row>
    <row r="614" spans="1:2" x14ac:dyDescent="0.35">
      <c r="A614" s="12" t="s">
        <v>69</v>
      </c>
      <c r="B614" s="12">
        <v>9213</v>
      </c>
    </row>
    <row r="615" spans="1:2" x14ac:dyDescent="0.35">
      <c r="A615" s="12" t="s">
        <v>69</v>
      </c>
      <c r="B615" s="12">
        <v>13419</v>
      </c>
    </row>
    <row r="616" spans="1:2" x14ac:dyDescent="0.35">
      <c r="A616" s="12" t="s">
        <v>70</v>
      </c>
      <c r="B616" s="12">
        <v>8200</v>
      </c>
    </row>
    <row r="617" spans="1:2" x14ac:dyDescent="0.35">
      <c r="A617" s="12" t="s">
        <v>69</v>
      </c>
      <c r="B617" s="12">
        <v>55370</v>
      </c>
    </row>
    <row r="618" spans="1:2" x14ac:dyDescent="0.35">
      <c r="A618" s="12" t="s">
        <v>69</v>
      </c>
      <c r="B618" s="12">
        <v>41756</v>
      </c>
    </row>
    <row r="619" spans="1:2" x14ac:dyDescent="0.35">
      <c r="A619" s="12" t="s">
        <v>70</v>
      </c>
      <c r="B619" s="12">
        <v>39444</v>
      </c>
    </row>
    <row r="620" spans="1:2" x14ac:dyDescent="0.35">
      <c r="A620" s="12" t="s">
        <v>70</v>
      </c>
      <c r="B620" s="12">
        <v>9256</v>
      </c>
    </row>
    <row r="621" spans="1:2" x14ac:dyDescent="0.35">
      <c r="A621" s="12" t="s">
        <v>69</v>
      </c>
      <c r="B621" s="12">
        <v>20010</v>
      </c>
    </row>
    <row r="622" spans="1:2" x14ac:dyDescent="0.35">
      <c r="A622" s="12" t="s">
        <v>70</v>
      </c>
      <c r="B622" s="12">
        <v>31872</v>
      </c>
    </row>
    <row r="623" spans="1:2" x14ac:dyDescent="0.35">
      <c r="A623" s="12" t="s">
        <v>69</v>
      </c>
      <c r="B623" s="12">
        <v>61408</v>
      </c>
    </row>
    <row r="624" spans="1:2" x14ac:dyDescent="0.35">
      <c r="A624" s="12" t="s">
        <v>70</v>
      </c>
      <c r="B624" s="12">
        <v>7597</v>
      </c>
    </row>
    <row r="625" spans="1:2" x14ac:dyDescent="0.35">
      <c r="A625" s="12" t="s">
        <v>70</v>
      </c>
      <c r="B625" s="12">
        <v>2401</v>
      </c>
    </row>
    <row r="626" spans="1:2" x14ac:dyDescent="0.35">
      <c r="A626" s="12" t="s">
        <v>69</v>
      </c>
      <c r="B626" s="12">
        <v>32942</v>
      </c>
    </row>
    <row r="627" spans="1:2" x14ac:dyDescent="0.35">
      <c r="A627" s="12" t="s">
        <v>70</v>
      </c>
      <c r="B627" s="12">
        <v>32292</v>
      </c>
    </row>
    <row r="628" spans="1:2" x14ac:dyDescent="0.35">
      <c r="A628" s="12" t="s">
        <v>69</v>
      </c>
      <c r="B628" s="12">
        <v>24045</v>
      </c>
    </row>
    <row r="629" spans="1:2" x14ac:dyDescent="0.35">
      <c r="A629" s="12" t="s">
        <v>70</v>
      </c>
      <c r="B629" s="12">
        <v>45120</v>
      </c>
    </row>
    <row r="630" spans="1:2" x14ac:dyDescent="0.35">
      <c r="A630" s="12" t="s">
        <v>70</v>
      </c>
      <c r="B630" s="12">
        <v>38763</v>
      </c>
    </row>
    <row r="631" spans="1:2" x14ac:dyDescent="0.35">
      <c r="A631" s="12" t="s">
        <v>69</v>
      </c>
      <c r="B631" s="12">
        <v>2604</v>
      </c>
    </row>
    <row r="632" spans="1:2" x14ac:dyDescent="0.35">
      <c r="A632" s="12" t="s">
        <v>69</v>
      </c>
      <c r="B632" s="12">
        <v>20825</v>
      </c>
    </row>
    <row r="633" spans="1:2" x14ac:dyDescent="0.35">
      <c r="A633" s="12" t="s">
        <v>70</v>
      </c>
      <c r="B633" s="12">
        <v>13200</v>
      </c>
    </row>
    <row r="634" spans="1:2" x14ac:dyDescent="0.35">
      <c r="A634" s="12" t="s">
        <v>69</v>
      </c>
      <c r="B634" s="12">
        <v>33275</v>
      </c>
    </row>
    <row r="635" spans="1:2" x14ac:dyDescent="0.35">
      <c r="A635" s="12" t="s">
        <v>69</v>
      </c>
      <c r="B635" s="12">
        <v>16195</v>
      </c>
    </row>
    <row r="636" spans="1:2" x14ac:dyDescent="0.35">
      <c r="A636" s="12" t="s">
        <v>70</v>
      </c>
      <c r="B636" s="12">
        <v>21873</v>
      </c>
    </row>
    <row r="637" spans="1:2" x14ac:dyDescent="0.35">
      <c r="A637" s="12" t="s">
        <v>70</v>
      </c>
      <c r="B637" s="12">
        <v>1319</v>
      </c>
    </row>
    <row r="638" spans="1:2" x14ac:dyDescent="0.35">
      <c r="A638" s="12" t="s">
        <v>70</v>
      </c>
      <c r="B638" s="12">
        <v>1500</v>
      </c>
    </row>
    <row r="639" spans="1:2" x14ac:dyDescent="0.35">
      <c r="A639" s="12" t="s">
        <v>70</v>
      </c>
      <c r="B639" s="12">
        <v>1438</v>
      </c>
    </row>
    <row r="640" spans="1:2" x14ac:dyDescent="0.35">
      <c r="A640" s="12" t="s">
        <v>70</v>
      </c>
      <c r="B640" s="12">
        <v>1168</v>
      </c>
    </row>
    <row r="641" spans="1:2" x14ac:dyDescent="0.35">
      <c r="A641" s="12" t="s">
        <v>70</v>
      </c>
      <c r="B641" s="12">
        <v>1261</v>
      </c>
    </row>
    <row r="642" spans="1:2" x14ac:dyDescent="0.35">
      <c r="A642" s="12" t="s">
        <v>69</v>
      </c>
      <c r="B642" s="12">
        <v>1192</v>
      </c>
    </row>
    <row r="643" spans="1:2" x14ac:dyDescent="0.35">
      <c r="A643" s="12" t="s">
        <v>70</v>
      </c>
      <c r="B643" s="12">
        <v>1918</v>
      </c>
    </row>
    <row r="644" spans="1:2" x14ac:dyDescent="0.35">
      <c r="A644" s="12" t="s">
        <v>69</v>
      </c>
      <c r="B644" s="12">
        <v>1517</v>
      </c>
    </row>
    <row r="645" spans="1:2" x14ac:dyDescent="0.35">
      <c r="A645" s="12" t="s">
        <v>70</v>
      </c>
      <c r="B645" s="12">
        <v>1969</v>
      </c>
    </row>
    <row r="646" spans="1:2" x14ac:dyDescent="0.35">
      <c r="A646" s="12" t="s">
        <v>70</v>
      </c>
      <c r="B646" s="12">
        <v>1608</v>
      </c>
    </row>
    <row r="647" spans="1:2" x14ac:dyDescent="0.35">
      <c r="A647" s="12" t="s">
        <v>70</v>
      </c>
      <c r="B647" s="12">
        <v>1168</v>
      </c>
    </row>
    <row r="648" spans="1:2" x14ac:dyDescent="0.35">
      <c r="A648" s="12" t="s">
        <v>69</v>
      </c>
      <c r="B648" s="12">
        <v>1279</v>
      </c>
    </row>
    <row r="649" spans="1:2" x14ac:dyDescent="0.35">
      <c r="A649" s="12" t="s">
        <v>69</v>
      </c>
      <c r="B649" s="12">
        <v>1438</v>
      </c>
    </row>
    <row r="650" spans="1:2" x14ac:dyDescent="0.35">
      <c r="A650" s="12" t="s">
        <v>69</v>
      </c>
      <c r="B650" s="12">
        <v>1916</v>
      </c>
    </row>
    <row r="651" spans="1:2" x14ac:dyDescent="0.35">
      <c r="A651" s="12" t="s">
        <v>70</v>
      </c>
      <c r="B651" s="12">
        <v>1158</v>
      </c>
    </row>
    <row r="652" spans="1:2" x14ac:dyDescent="0.35">
      <c r="A652" s="12" t="s">
        <v>70</v>
      </c>
      <c r="B652" s="12">
        <v>1672</v>
      </c>
    </row>
    <row r="653" spans="1:2" x14ac:dyDescent="0.35">
      <c r="A653" s="12" t="s">
        <v>69</v>
      </c>
      <c r="B653" s="12">
        <v>1665</v>
      </c>
    </row>
    <row r="654" spans="1:2" x14ac:dyDescent="0.35">
      <c r="A654" s="12" t="s">
        <v>70</v>
      </c>
      <c r="B654" s="12">
        <v>1639</v>
      </c>
    </row>
    <row r="655" spans="1:2" x14ac:dyDescent="0.35">
      <c r="A655" s="12" t="s">
        <v>69</v>
      </c>
      <c r="B655" s="12">
        <v>1384</v>
      </c>
    </row>
    <row r="656" spans="1:2" x14ac:dyDescent="0.35">
      <c r="A656" s="12" t="s">
        <v>69</v>
      </c>
      <c r="B656" s="12">
        <v>1470</v>
      </c>
    </row>
    <row r="657" spans="1:2" x14ac:dyDescent="0.35">
      <c r="A657" s="12" t="s">
        <v>70</v>
      </c>
      <c r="B657" s="12">
        <v>1094</v>
      </c>
    </row>
    <row r="658" spans="1:2" x14ac:dyDescent="0.35">
      <c r="A658" s="12" t="s">
        <v>70</v>
      </c>
      <c r="B658" s="12">
        <v>1434</v>
      </c>
    </row>
    <row r="659" spans="1:2" x14ac:dyDescent="0.35">
      <c r="A659" s="12" t="s">
        <v>70</v>
      </c>
      <c r="B659" s="12">
        <v>1639</v>
      </c>
    </row>
    <row r="660" spans="1:2" x14ac:dyDescent="0.35">
      <c r="A660" s="12" t="s">
        <v>69</v>
      </c>
      <c r="B660" s="12">
        <v>1384</v>
      </c>
    </row>
    <row r="661" spans="1:2" x14ac:dyDescent="0.35">
      <c r="A661" s="12" t="s">
        <v>70</v>
      </c>
      <c r="B661" s="12">
        <v>1728</v>
      </c>
    </row>
    <row r="662" spans="1:2" x14ac:dyDescent="0.35">
      <c r="A662" s="12" t="s">
        <v>70</v>
      </c>
      <c r="B662" s="12">
        <v>1735</v>
      </c>
    </row>
    <row r="663" spans="1:2" x14ac:dyDescent="0.35">
      <c r="A663" s="12" t="s">
        <v>70</v>
      </c>
      <c r="B663" s="12">
        <v>56637</v>
      </c>
    </row>
    <row r="664" spans="1:2" x14ac:dyDescent="0.35">
      <c r="A664" s="12" t="s">
        <v>69</v>
      </c>
      <c r="B664" s="12">
        <v>3420</v>
      </c>
    </row>
    <row r="665" spans="1:2" x14ac:dyDescent="0.35">
      <c r="A665" s="12" t="s">
        <v>70</v>
      </c>
      <c r="B665" s="12">
        <v>52440</v>
      </c>
    </row>
    <row r="666" spans="1:2" x14ac:dyDescent="0.35">
      <c r="A666" s="12" t="s">
        <v>70</v>
      </c>
      <c r="B666" s="12">
        <v>35568</v>
      </c>
    </row>
    <row r="667" spans="1:2" x14ac:dyDescent="0.35">
      <c r="A667" s="12" t="s">
        <v>70</v>
      </c>
      <c r="B667" s="12">
        <v>4672</v>
      </c>
    </row>
    <row r="668" spans="1:2" x14ac:dyDescent="0.35">
      <c r="A668" s="12" t="s">
        <v>69</v>
      </c>
      <c r="B668" s="12">
        <v>43845</v>
      </c>
    </row>
    <row r="669" spans="1:2" x14ac:dyDescent="0.35">
      <c r="A669" s="12" t="s">
        <v>69</v>
      </c>
      <c r="B669" s="12">
        <v>45924</v>
      </c>
    </row>
    <row r="670" spans="1:2" x14ac:dyDescent="0.35">
      <c r="A670" s="12" t="s">
        <v>69</v>
      </c>
      <c r="B670" s="12">
        <v>15400</v>
      </c>
    </row>
    <row r="671" spans="1:2" x14ac:dyDescent="0.35">
      <c r="A671" s="12" t="s">
        <v>70</v>
      </c>
      <c r="B671" s="12">
        <v>8466</v>
      </c>
    </row>
    <row r="672" spans="1:2" x14ac:dyDescent="0.35">
      <c r="A672" s="12" t="s">
        <v>70</v>
      </c>
      <c r="B672" s="12">
        <v>43005</v>
      </c>
    </row>
    <row r="673" spans="1:2" x14ac:dyDescent="0.35">
      <c r="A673" s="12" t="s">
        <v>70</v>
      </c>
      <c r="B673" s="12">
        <v>21804</v>
      </c>
    </row>
    <row r="674" spans="1:2" x14ac:dyDescent="0.35">
      <c r="A674" s="12" t="s">
        <v>70</v>
      </c>
      <c r="B674" s="12">
        <v>26208</v>
      </c>
    </row>
    <row r="675" spans="1:2" x14ac:dyDescent="0.35">
      <c r="A675" s="12" t="s">
        <v>69</v>
      </c>
      <c r="B675" s="12">
        <v>2496</v>
      </c>
    </row>
    <row r="676" spans="1:2" x14ac:dyDescent="0.35">
      <c r="A676" s="12" t="s">
        <v>70</v>
      </c>
      <c r="B676" s="12">
        <v>6384</v>
      </c>
    </row>
    <row r="677" spans="1:2" x14ac:dyDescent="0.35">
      <c r="A677" s="12" t="s">
        <v>70</v>
      </c>
      <c r="B677" s="12">
        <v>58724</v>
      </c>
    </row>
    <row r="678" spans="1:2" x14ac:dyDescent="0.35">
      <c r="A678" s="12" t="s">
        <v>70</v>
      </c>
      <c r="B678" s="12">
        <v>8466</v>
      </c>
    </row>
    <row r="679" spans="1:2" x14ac:dyDescent="0.35">
      <c r="A679" s="12" t="s">
        <v>70</v>
      </c>
      <c r="B679" s="12">
        <v>43508</v>
      </c>
    </row>
    <row r="680" spans="1:2" x14ac:dyDescent="0.35">
      <c r="A680" s="12" t="s">
        <v>70</v>
      </c>
      <c r="B680" s="12">
        <v>5817</v>
      </c>
    </row>
    <row r="681" spans="1:2" x14ac:dyDescent="0.35">
      <c r="A681" s="12" t="s">
        <v>69</v>
      </c>
      <c r="B681" s="12">
        <v>49725</v>
      </c>
    </row>
    <row r="682" spans="1:2" x14ac:dyDescent="0.35">
      <c r="A682" s="12" t="s">
        <v>70</v>
      </c>
      <c r="B682" s="12">
        <v>12980</v>
      </c>
    </row>
    <row r="683" spans="1:2" x14ac:dyDescent="0.35">
      <c r="A683" s="12" t="s">
        <v>69</v>
      </c>
      <c r="B683" s="12">
        <v>42636</v>
      </c>
    </row>
    <row r="684" spans="1:2" x14ac:dyDescent="0.35">
      <c r="A684" s="12" t="s">
        <v>70</v>
      </c>
      <c r="B684" s="12">
        <v>7004</v>
      </c>
    </row>
    <row r="685" spans="1:2" x14ac:dyDescent="0.35">
      <c r="A685" s="12" t="s">
        <v>70</v>
      </c>
      <c r="B685" s="12">
        <v>7107</v>
      </c>
    </row>
    <row r="686" spans="1:2" x14ac:dyDescent="0.35">
      <c r="A686" s="12" t="s">
        <v>70</v>
      </c>
      <c r="B686" s="12">
        <v>53911</v>
      </c>
    </row>
    <row r="687" spans="1:2" x14ac:dyDescent="0.35">
      <c r="A687" s="12" t="s">
        <v>69</v>
      </c>
      <c r="B687" s="12">
        <v>50752</v>
      </c>
    </row>
    <row r="688" spans="1:2" x14ac:dyDescent="0.35">
      <c r="A688" s="12" t="s">
        <v>69</v>
      </c>
      <c r="B688" s="12">
        <v>49725</v>
      </c>
    </row>
    <row r="689" spans="1:2" x14ac:dyDescent="0.35">
      <c r="A689" s="12" t="s">
        <v>69</v>
      </c>
      <c r="B689" s="12">
        <v>1500</v>
      </c>
    </row>
    <row r="690" spans="1:2" x14ac:dyDescent="0.35">
      <c r="A690" s="12" t="s">
        <v>70</v>
      </c>
      <c r="B690" s="12">
        <v>15903</v>
      </c>
    </row>
    <row r="691" spans="1:2" x14ac:dyDescent="0.35">
      <c r="A691" s="12" t="s">
        <v>69</v>
      </c>
      <c r="B691" s="12">
        <v>1287</v>
      </c>
    </row>
    <row r="692" spans="1:2" x14ac:dyDescent="0.35">
      <c r="A692" s="12" t="s">
        <v>69</v>
      </c>
      <c r="B692" s="12">
        <v>17472</v>
      </c>
    </row>
    <row r="693" spans="1:2" x14ac:dyDescent="0.35">
      <c r="A693" s="12" t="s">
        <v>70</v>
      </c>
      <c r="B693" s="12">
        <v>68704</v>
      </c>
    </row>
    <row r="694" spans="1:2" x14ac:dyDescent="0.35">
      <c r="A694" s="12" t="s">
        <v>69</v>
      </c>
      <c r="B694" s="12">
        <v>38232</v>
      </c>
    </row>
    <row r="695" spans="1:2" x14ac:dyDescent="0.35">
      <c r="A695" s="12" t="s">
        <v>70</v>
      </c>
      <c r="B695" s="12">
        <v>1438</v>
      </c>
    </row>
    <row r="696" spans="1:2" x14ac:dyDescent="0.35">
      <c r="A696" s="12" t="s">
        <v>70</v>
      </c>
      <c r="B696" s="12">
        <v>29016</v>
      </c>
    </row>
    <row r="697" spans="1:2" x14ac:dyDescent="0.35">
      <c r="A697" s="12" t="s">
        <v>70</v>
      </c>
      <c r="B697" s="12">
        <v>48800</v>
      </c>
    </row>
    <row r="698" spans="1:2" x14ac:dyDescent="0.35">
      <c r="A698" s="12" t="s">
        <v>70</v>
      </c>
      <c r="B698" s="12">
        <v>41580</v>
      </c>
    </row>
    <row r="699" spans="1:2" x14ac:dyDescent="0.35">
      <c r="A699" s="12" t="s">
        <v>69</v>
      </c>
      <c r="B699" s="12">
        <v>1168</v>
      </c>
    </row>
    <row r="700" spans="1:2" x14ac:dyDescent="0.35">
      <c r="A700" s="12" t="s">
        <v>70</v>
      </c>
      <c r="B700" s="12">
        <v>6464</v>
      </c>
    </row>
    <row r="701" spans="1:2" x14ac:dyDescent="0.35">
      <c r="A701" s="12" t="s">
        <v>69</v>
      </c>
      <c r="B701" s="12">
        <v>39102</v>
      </c>
    </row>
    <row r="702" spans="1:2" x14ac:dyDescent="0.35">
      <c r="A702" s="12" t="s">
        <v>70</v>
      </c>
      <c r="B702" s="12">
        <v>2592</v>
      </c>
    </row>
    <row r="703" spans="1:2" x14ac:dyDescent="0.35">
      <c r="A703" s="12" t="s">
        <v>69</v>
      </c>
      <c r="B703" s="12">
        <v>8442</v>
      </c>
    </row>
    <row r="704" spans="1:2" x14ac:dyDescent="0.35">
      <c r="A704" s="12" t="s">
        <v>70</v>
      </c>
      <c r="B704" s="12">
        <v>11623</v>
      </c>
    </row>
    <row r="705" spans="1:2" x14ac:dyDescent="0.35">
      <c r="A705" s="12" t="s">
        <v>70</v>
      </c>
      <c r="B705" s="12">
        <v>29151</v>
      </c>
    </row>
    <row r="706" spans="1:2" x14ac:dyDescent="0.35">
      <c r="A706" s="12" t="s">
        <v>69</v>
      </c>
      <c r="B706" s="12">
        <v>10620</v>
      </c>
    </row>
    <row r="707" spans="1:2" x14ac:dyDescent="0.35">
      <c r="A707" s="12" t="s">
        <v>69</v>
      </c>
      <c r="B707" s="12">
        <v>12189</v>
      </c>
    </row>
    <row r="708" spans="1:2" x14ac:dyDescent="0.35">
      <c r="A708" s="12" t="s">
        <v>70</v>
      </c>
      <c r="B708" s="12">
        <v>65236</v>
      </c>
    </row>
    <row r="709" spans="1:2" x14ac:dyDescent="0.35">
      <c r="A709" s="12" t="s">
        <v>69</v>
      </c>
      <c r="B709" s="12">
        <v>23206</v>
      </c>
    </row>
    <row r="710" spans="1:2" x14ac:dyDescent="0.35">
      <c r="A710" s="12" t="s">
        <v>69</v>
      </c>
      <c r="B710" s="12">
        <v>45210</v>
      </c>
    </row>
    <row r="711" spans="1:2" x14ac:dyDescent="0.35">
      <c r="A711" s="12" t="s">
        <v>69</v>
      </c>
      <c r="B711" s="12">
        <v>55370</v>
      </c>
    </row>
    <row r="712" spans="1:2" x14ac:dyDescent="0.35">
      <c r="A712" s="12" t="s">
        <v>70</v>
      </c>
      <c r="B712" s="12">
        <v>52460</v>
      </c>
    </row>
    <row r="713" spans="1:2" x14ac:dyDescent="0.35">
      <c r="A713" s="12" t="s">
        <v>70</v>
      </c>
      <c r="B713" s="12">
        <v>29260</v>
      </c>
    </row>
    <row r="714" spans="1:2" x14ac:dyDescent="0.35">
      <c r="A714" s="12" t="s">
        <v>69</v>
      </c>
      <c r="B714" s="12">
        <v>18000</v>
      </c>
    </row>
    <row r="715" spans="1:2" x14ac:dyDescent="0.35">
      <c r="A715" s="12" t="s">
        <v>70</v>
      </c>
      <c r="B715" s="12">
        <v>25420</v>
      </c>
    </row>
    <row r="716" spans="1:2" x14ac:dyDescent="0.35">
      <c r="A716" s="12" t="s">
        <v>70</v>
      </c>
      <c r="B716" s="12">
        <v>4012</v>
      </c>
    </row>
    <row r="717" spans="1:2" x14ac:dyDescent="0.35">
      <c r="A717" s="12" t="s">
        <v>69</v>
      </c>
      <c r="B717" s="12">
        <v>1998</v>
      </c>
    </row>
    <row r="718" spans="1:2" x14ac:dyDescent="0.35">
      <c r="A718" s="12" t="s">
        <v>70</v>
      </c>
      <c r="B718" s="12">
        <v>47439</v>
      </c>
    </row>
    <row r="719" spans="1:2" x14ac:dyDescent="0.35">
      <c r="A719" s="12" t="s">
        <v>69</v>
      </c>
      <c r="B719" s="12">
        <v>12519</v>
      </c>
    </row>
    <row r="720" spans="1:2" x14ac:dyDescent="0.35">
      <c r="A720" s="12" t="s">
        <v>70</v>
      </c>
      <c r="B720" s="12">
        <v>1261</v>
      </c>
    </row>
    <row r="721" spans="1:2" x14ac:dyDescent="0.35">
      <c r="A721" s="12" t="s">
        <v>69</v>
      </c>
      <c r="B721" s="12">
        <v>50787</v>
      </c>
    </row>
    <row r="722" spans="1:2" x14ac:dyDescent="0.35">
      <c r="A722" s="12" t="s">
        <v>70</v>
      </c>
      <c r="B722" s="12">
        <v>47908</v>
      </c>
    </row>
    <row r="723" spans="1:2" x14ac:dyDescent="0.35">
      <c r="A723" s="12" t="s">
        <v>70</v>
      </c>
      <c r="B723" s="12">
        <v>46320</v>
      </c>
    </row>
    <row r="724" spans="1:2" x14ac:dyDescent="0.35">
      <c r="A724" s="12" t="s">
        <v>69</v>
      </c>
      <c r="B724" s="12">
        <v>16198</v>
      </c>
    </row>
    <row r="725" spans="1:2" x14ac:dyDescent="0.35">
      <c r="A725" s="12" t="s">
        <v>69</v>
      </c>
      <c r="B725" s="12">
        <v>6265</v>
      </c>
    </row>
    <row r="726" spans="1:2" x14ac:dyDescent="0.35">
      <c r="A726" s="12" t="s">
        <v>70</v>
      </c>
      <c r="B726" s="12">
        <v>9360</v>
      </c>
    </row>
    <row r="727" spans="1:2" x14ac:dyDescent="0.35">
      <c r="A727" s="12" t="s">
        <v>69</v>
      </c>
      <c r="B727" s="12">
        <v>66272</v>
      </c>
    </row>
    <row r="728" spans="1:2" x14ac:dyDescent="0.35">
      <c r="A728" s="12" t="s">
        <v>70</v>
      </c>
      <c r="B728" s="12">
        <v>36024</v>
      </c>
    </row>
    <row r="729" spans="1:2" x14ac:dyDescent="0.35">
      <c r="A729" s="12" t="s">
        <v>70</v>
      </c>
      <c r="B729" s="12">
        <v>62662</v>
      </c>
    </row>
    <row r="730" spans="1:2" x14ac:dyDescent="0.35">
      <c r="A730" s="12" t="s">
        <v>70</v>
      </c>
      <c r="B730" s="12">
        <v>2703</v>
      </c>
    </row>
    <row r="731" spans="1:2" x14ac:dyDescent="0.35">
      <c r="A731" s="12" t="s">
        <v>69</v>
      </c>
      <c r="B731" s="12">
        <v>40192</v>
      </c>
    </row>
    <row r="732" spans="1:2" x14ac:dyDescent="0.35">
      <c r="A732" s="12" t="s">
        <v>69</v>
      </c>
      <c r="B732" s="12">
        <v>1452</v>
      </c>
    </row>
    <row r="733" spans="1:2" x14ac:dyDescent="0.35">
      <c r="A733" s="12" t="s">
        <v>70</v>
      </c>
      <c r="B733" s="12">
        <v>7812</v>
      </c>
    </row>
    <row r="734" spans="1:2" x14ac:dyDescent="0.35">
      <c r="A734" s="12" t="s">
        <v>70</v>
      </c>
      <c r="B734" s="12">
        <v>18250</v>
      </c>
    </row>
    <row r="735" spans="1:2" x14ac:dyDescent="0.35">
      <c r="A735" s="12" t="s">
        <v>69</v>
      </c>
      <c r="B735" s="12">
        <v>58764</v>
      </c>
    </row>
    <row r="736" spans="1:2" x14ac:dyDescent="0.35">
      <c r="A736" s="12" t="s">
        <v>70</v>
      </c>
      <c r="B736" s="12">
        <v>11086</v>
      </c>
    </row>
    <row r="737" spans="1:2" x14ac:dyDescent="0.35">
      <c r="A737" s="12" t="s">
        <v>69</v>
      </c>
      <c r="B737" s="12">
        <v>27435</v>
      </c>
    </row>
    <row r="738" spans="1:2" x14ac:dyDescent="0.35">
      <c r="A738" s="12" t="s">
        <v>69</v>
      </c>
      <c r="B738" s="12">
        <v>45978</v>
      </c>
    </row>
    <row r="739" spans="1:2" x14ac:dyDescent="0.35">
      <c r="A739" s="12" t="s">
        <v>70</v>
      </c>
      <c r="B739" s="12">
        <v>2047</v>
      </c>
    </row>
    <row r="740" spans="1:2" x14ac:dyDescent="0.35">
      <c r="A740" s="12" t="s">
        <v>70</v>
      </c>
      <c r="B740" s="12">
        <v>14850</v>
      </c>
    </row>
    <row r="741" spans="1:2" x14ac:dyDescent="0.35">
      <c r="A741" s="12" t="s">
        <v>69</v>
      </c>
      <c r="B741" s="12">
        <v>39245</v>
      </c>
    </row>
    <row r="742" spans="1:2" x14ac:dyDescent="0.35">
      <c r="A742" s="12" t="s">
        <v>69</v>
      </c>
      <c r="B742" s="12">
        <v>13696</v>
      </c>
    </row>
    <row r="743" spans="1:2" x14ac:dyDescent="0.35">
      <c r="A743" s="12" t="s">
        <v>69</v>
      </c>
      <c r="B743" s="12">
        <v>35964</v>
      </c>
    </row>
    <row r="744" spans="1:2" x14ac:dyDescent="0.35">
      <c r="A744" s="12" t="s">
        <v>69</v>
      </c>
      <c r="B744" s="12">
        <v>8244</v>
      </c>
    </row>
    <row r="745" spans="1:2" x14ac:dyDescent="0.35">
      <c r="A745" s="12" t="s">
        <v>70</v>
      </c>
      <c r="B745" s="12">
        <v>7056</v>
      </c>
    </row>
    <row r="746" spans="1:2" x14ac:dyDescent="0.35">
      <c r="A746" s="12" t="s">
        <v>69</v>
      </c>
      <c r="B746" s="12">
        <v>1405</v>
      </c>
    </row>
    <row r="747" spans="1:2" x14ac:dyDescent="0.35">
      <c r="A747" s="12" t="s">
        <v>69</v>
      </c>
      <c r="B747" s="12">
        <v>22632</v>
      </c>
    </row>
    <row r="748" spans="1:2" x14ac:dyDescent="0.35">
      <c r="A748" s="12" t="s">
        <v>69</v>
      </c>
      <c r="B748" s="12">
        <v>26244</v>
      </c>
    </row>
    <row r="749" spans="1:2" x14ac:dyDescent="0.35">
      <c r="A749" s="12" t="s">
        <v>69</v>
      </c>
      <c r="B749" s="12">
        <v>1192</v>
      </c>
    </row>
    <row r="750" spans="1:2" x14ac:dyDescent="0.35">
      <c r="A750" s="12" t="s">
        <v>69</v>
      </c>
      <c r="B750" s="12">
        <v>44402</v>
      </c>
    </row>
    <row r="751" spans="1:2" x14ac:dyDescent="0.35">
      <c r="A751" s="12" t="s">
        <v>70</v>
      </c>
      <c r="B751" s="12">
        <v>6524</v>
      </c>
    </row>
    <row r="752" spans="1:2" x14ac:dyDescent="0.35">
      <c r="A752" s="12" t="s">
        <v>69</v>
      </c>
      <c r="B752" s="12">
        <v>57535</v>
      </c>
    </row>
    <row r="753" spans="1:2" x14ac:dyDescent="0.35">
      <c r="A753" s="12" t="s">
        <v>69</v>
      </c>
      <c r="B753" s="12">
        <v>9234</v>
      </c>
    </row>
    <row r="754" spans="1:2" x14ac:dyDescent="0.35">
      <c r="A754" s="12" t="s">
        <v>70</v>
      </c>
      <c r="B754" s="12">
        <v>33120</v>
      </c>
    </row>
    <row r="755" spans="1:2" x14ac:dyDescent="0.35">
      <c r="A755" s="12" t="s">
        <v>69</v>
      </c>
      <c r="B755" s="12">
        <v>9656</v>
      </c>
    </row>
    <row r="756" spans="1:2" x14ac:dyDescent="0.35">
      <c r="A756" s="12" t="s">
        <v>70</v>
      </c>
      <c r="B756" s="12">
        <v>2349</v>
      </c>
    </row>
    <row r="757" spans="1:2" x14ac:dyDescent="0.35">
      <c r="A757" s="12" t="s">
        <v>70</v>
      </c>
      <c r="B757" s="12">
        <v>39032</v>
      </c>
    </row>
    <row r="758" spans="1:2" x14ac:dyDescent="0.35">
      <c r="A758" s="12" t="s">
        <v>70</v>
      </c>
      <c r="B758" s="12">
        <v>23236</v>
      </c>
    </row>
    <row r="759" spans="1:2" x14ac:dyDescent="0.35">
      <c r="A759" s="12" t="s">
        <v>69</v>
      </c>
      <c r="B759" s="12">
        <v>2530</v>
      </c>
    </row>
    <row r="760" spans="1:2" x14ac:dyDescent="0.35">
      <c r="A760" s="12" t="s">
        <v>70</v>
      </c>
      <c r="B760" s="12">
        <v>49274</v>
      </c>
    </row>
    <row r="761" spans="1:2" x14ac:dyDescent="0.35">
      <c r="A761" s="12" t="s">
        <v>70</v>
      </c>
      <c r="B761" s="12">
        <v>49098</v>
      </c>
    </row>
    <row r="762" spans="1:2" x14ac:dyDescent="0.35">
      <c r="A762" s="12" t="s">
        <v>69</v>
      </c>
      <c r="B762" s="12">
        <v>11988</v>
      </c>
    </row>
    <row r="763" spans="1:2" x14ac:dyDescent="0.35">
      <c r="A763" s="12" t="s">
        <v>70</v>
      </c>
      <c r="B763" s="12">
        <v>43032</v>
      </c>
    </row>
    <row r="764" spans="1:2" x14ac:dyDescent="0.35">
      <c r="A764" s="12" t="s">
        <v>70</v>
      </c>
      <c r="B764" s="12">
        <v>63765</v>
      </c>
    </row>
    <row r="765" spans="1:2" x14ac:dyDescent="0.35">
      <c r="A765" s="12" t="s">
        <v>69</v>
      </c>
      <c r="B765" s="12">
        <v>20672</v>
      </c>
    </row>
    <row r="766" spans="1:2" x14ac:dyDescent="0.35">
      <c r="A766" s="12" t="s">
        <v>69</v>
      </c>
      <c r="B766" s="12">
        <v>10230</v>
      </c>
    </row>
    <row r="767" spans="1:2" x14ac:dyDescent="0.35">
      <c r="A767" s="12" t="s">
        <v>70</v>
      </c>
      <c r="B767" s="12">
        <v>35931</v>
      </c>
    </row>
    <row r="768" spans="1:2" x14ac:dyDescent="0.35">
      <c r="A768" s="12" t="s">
        <v>69</v>
      </c>
      <c r="B768" s="12">
        <v>13328</v>
      </c>
    </row>
    <row r="769" spans="1:2" x14ac:dyDescent="0.35">
      <c r="A769" s="12" t="s">
        <v>69</v>
      </c>
      <c r="B769" s="12">
        <v>50344</v>
      </c>
    </row>
    <row r="770" spans="1:2" x14ac:dyDescent="0.35">
      <c r="A770" s="12" t="s">
        <v>69</v>
      </c>
      <c r="B770" s="12">
        <v>12177</v>
      </c>
    </row>
    <row r="771" spans="1:2" x14ac:dyDescent="0.35">
      <c r="A771" s="12" t="s">
        <v>70</v>
      </c>
      <c r="B771" s="12">
        <v>66708</v>
      </c>
    </row>
    <row r="772" spans="1:2" x14ac:dyDescent="0.35">
      <c r="A772" s="12" t="s">
        <v>69</v>
      </c>
      <c r="B772" s="12">
        <v>30057</v>
      </c>
    </row>
    <row r="773" spans="1:2" x14ac:dyDescent="0.35">
      <c r="A773" s="12" t="s">
        <v>69</v>
      </c>
      <c r="B773" s="12">
        <v>36180</v>
      </c>
    </row>
    <row r="774" spans="1:2" x14ac:dyDescent="0.35">
      <c r="A774" s="12" t="s">
        <v>70</v>
      </c>
      <c r="B774" s="12">
        <v>33740</v>
      </c>
    </row>
    <row r="775" spans="1:2" x14ac:dyDescent="0.35">
      <c r="A775" s="12" t="s">
        <v>69</v>
      </c>
      <c r="B775" s="12">
        <v>64296</v>
      </c>
    </row>
    <row r="776" spans="1:2" x14ac:dyDescent="0.35">
      <c r="A776" s="12" t="s">
        <v>70</v>
      </c>
      <c r="B776" s="12">
        <v>3358</v>
      </c>
    </row>
    <row r="777" spans="1:2" x14ac:dyDescent="0.35">
      <c r="A777" s="12" t="s">
        <v>70</v>
      </c>
      <c r="B777" s="12">
        <v>1918</v>
      </c>
    </row>
    <row r="778" spans="1:2" x14ac:dyDescent="0.35">
      <c r="A778" s="12" t="s">
        <v>69</v>
      </c>
      <c r="B778" s="12">
        <v>26989</v>
      </c>
    </row>
    <row r="779" spans="1:2" x14ac:dyDescent="0.35">
      <c r="A779" s="12" t="s">
        <v>70</v>
      </c>
      <c r="B779" s="12">
        <v>30282</v>
      </c>
    </row>
    <row r="780" spans="1:2" x14ac:dyDescent="0.35">
      <c r="A780" s="12" t="s">
        <v>69</v>
      </c>
      <c r="B780" s="12">
        <v>52800</v>
      </c>
    </row>
    <row r="781" spans="1:2" x14ac:dyDescent="0.35">
      <c r="A781" s="12" t="s">
        <v>69</v>
      </c>
      <c r="B781" s="12">
        <v>43120</v>
      </c>
    </row>
    <row r="782" spans="1:2" x14ac:dyDescent="0.35">
      <c r="A782" s="12" t="s">
        <v>69</v>
      </c>
      <c r="B782" s="12">
        <v>16947</v>
      </c>
    </row>
    <row r="783" spans="1:2" x14ac:dyDescent="0.35">
      <c r="A783" s="12" t="s">
        <v>69</v>
      </c>
      <c r="B783" s="12">
        <v>10620</v>
      </c>
    </row>
    <row r="784" spans="1:2" x14ac:dyDescent="0.35">
      <c r="A784" s="12" t="s">
        <v>70</v>
      </c>
      <c r="B784" s="12">
        <v>26474</v>
      </c>
    </row>
    <row r="785" spans="1:2" x14ac:dyDescent="0.35">
      <c r="A785" s="12" t="s">
        <v>69</v>
      </c>
      <c r="B785" s="12">
        <v>13770</v>
      </c>
    </row>
    <row r="786" spans="1:2" x14ac:dyDescent="0.35">
      <c r="A786" s="12" t="s">
        <v>70</v>
      </c>
      <c r="B786" s="12">
        <v>6426</v>
      </c>
    </row>
    <row r="787" spans="1:2" x14ac:dyDescent="0.35">
      <c r="A787" s="12" t="s">
        <v>69</v>
      </c>
      <c r="B787" s="12">
        <v>5304</v>
      </c>
    </row>
    <row r="788" spans="1:2" x14ac:dyDescent="0.35">
      <c r="A788" s="12" t="s">
        <v>70</v>
      </c>
      <c r="B788" s="12">
        <v>52746</v>
      </c>
    </row>
    <row r="789" spans="1:2" x14ac:dyDescent="0.35">
      <c r="A789" s="12" t="s">
        <v>69</v>
      </c>
      <c r="B789" s="12">
        <v>5810</v>
      </c>
    </row>
    <row r="790" spans="1:2" x14ac:dyDescent="0.35">
      <c r="A790" s="12" t="s">
        <v>70</v>
      </c>
      <c r="B790" s="12">
        <v>41752</v>
      </c>
    </row>
    <row r="791" spans="1:2" x14ac:dyDescent="0.35">
      <c r="A791" s="12" t="s">
        <v>70</v>
      </c>
      <c r="B791" s="12">
        <v>9457</v>
      </c>
    </row>
    <row r="792" spans="1:2" x14ac:dyDescent="0.35">
      <c r="A792" s="12" t="s">
        <v>69</v>
      </c>
      <c r="B792" s="12">
        <v>40051</v>
      </c>
    </row>
    <row r="793" spans="1:2" x14ac:dyDescent="0.35">
      <c r="A793" s="12" t="s">
        <v>69</v>
      </c>
      <c r="B793" s="12">
        <v>45030</v>
      </c>
    </row>
    <row r="794" spans="1:2" x14ac:dyDescent="0.35">
      <c r="A794" s="12" t="s">
        <v>69</v>
      </c>
      <c r="B794" s="12">
        <v>34776</v>
      </c>
    </row>
    <row r="795" spans="1:2" x14ac:dyDescent="0.35">
      <c r="A795" s="12" t="s">
        <v>70</v>
      </c>
      <c r="B795" s="12">
        <v>28865</v>
      </c>
    </row>
    <row r="796" spans="1:2" x14ac:dyDescent="0.35">
      <c r="A796" s="12" t="s">
        <v>69</v>
      </c>
      <c r="B796" s="12">
        <v>23650</v>
      </c>
    </row>
    <row r="797" spans="1:2" x14ac:dyDescent="0.35">
      <c r="A797" s="12" t="s">
        <v>69</v>
      </c>
      <c r="B797" s="12">
        <v>14507</v>
      </c>
    </row>
    <row r="798" spans="1:2" x14ac:dyDescent="0.35">
      <c r="A798" s="12" t="s">
        <v>69</v>
      </c>
      <c r="B798" s="12">
        <v>37448</v>
      </c>
    </row>
    <row r="799" spans="1:2" x14ac:dyDescent="0.35">
      <c r="A799" s="12" t="s">
        <v>69</v>
      </c>
      <c r="B799" s="12">
        <v>47941</v>
      </c>
    </row>
    <row r="800" spans="1:2" x14ac:dyDescent="0.35">
      <c r="A800" s="12" t="s">
        <v>70</v>
      </c>
      <c r="B800" s="12">
        <v>35568</v>
      </c>
    </row>
    <row r="801" spans="1:2" x14ac:dyDescent="0.35">
      <c r="A801" s="12" t="s">
        <v>69</v>
      </c>
      <c r="B801" s="12">
        <v>1517</v>
      </c>
    </row>
    <row r="802" spans="1:2" x14ac:dyDescent="0.35">
      <c r="A802" s="12" t="s">
        <v>69</v>
      </c>
      <c r="B802" s="12">
        <v>5680</v>
      </c>
    </row>
    <row r="803" spans="1:2" x14ac:dyDescent="0.35">
      <c r="A803" s="12" t="s">
        <v>70</v>
      </c>
      <c r="B803" s="12">
        <v>43571</v>
      </c>
    </row>
    <row r="804" spans="1:2" x14ac:dyDescent="0.35">
      <c r="A804" s="12" t="s">
        <v>69</v>
      </c>
      <c r="B804" s="12">
        <v>2799</v>
      </c>
    </row>
    <row r="805" spans="1:2" x14ac:dyDescent="0.35">
      <c r="A805" s="12" t="s">
        <v>70</v>
      </c>
      <c r="B805" s="12">
        <v>31132</v>
      </c>
    </row>
    <row r="806" spans="1:2" x14ac:dyDescent="0.35">
      <c r="A806" s="12" t="s">
        <v>70</v>
      </c>
      <c r="B806" s="12">
        <v>69360</v>
      </c>
    </row>
    <row r="807" spans="1:2" x14ac:dyDescent="0.35">
      <c r="A807" s="12" t="s">
        <v>69</v>
      </c>
      <c r="B807" s="12">
        <v>10128</v>
      </c>
    </row>
    <row r="808" spans="1:2" x14ac:dyDescent="0.35">
      <c r="A808" s="12" t="s">
        <v>70</v>
      </c>
      <c r="B808" s="12">
        <v>4140</v>
      </c>
    </row>
    <row r="809" spans="1:2" x14ac:dyDescent="0.35">
      <c r="A809" s="12" t="s">
        <v>69</v>
      </c>
      <c r="B809" s="12">
        <v>36126</v>
      </c>
    </row>
    <row r="810" spans="1:2" x14ac:dyDescent="0.35">
      <c r="A810" s="12" t="s">
        <v>69</v>
      </c>
      <c r="B810" s="12">
        <v>55687</v>
      </c>
    </row>
    <row r="811" spans="1:2" x14ac:dyDescent="0.35">
      <c r="A811" s="12" t="s">
        <v>70</v>
      </c>
      <c r="B811" s="12">
        <v>18827</v>
      </c>
    </row>
    <row r="812" spans="1:2" x14ac:dyDescent="0.35">
      <c r="A812" s="12" t="s">
        <v>69</v>
      </c>
      <c r="B812" s="12">
        <v>1969</v>
      </c>
    </row>
    <row r="813" spans="1:2" x14ac:dyDescent="0.35">
      <c r="A813" s="12" t="s">
        <v>69</v>
      </c>
      <c r="B813" s="12">
        <v>12160</v>
      </c>
    </row>
    <row r="814" spans="1:2" x14ac:dyDescent="0.35">
      <c r="A814" s="12" t="s">
        <v>70</v>
      </c>
      <c r="B814" s="12">
        <v>34463</v>
      </c>
    </row>
    <row r="815" spans="1:2" x14ac:dyDescent="0.35">
      <c r="A815" s="12" t="s">
        <v>70</v>
      </c>
      <c r="B815" s="12">
        <v>37884</v>
      </c>
    </row>
    <row r="816" spans="1:2" x14ac:dyDescent="0.35">
      <c r="A816" s="12" t="s">
        <v>69</v>
      </c>
      <c r="B816" s="12">
        <v>58014</v>
      </c>
    </row>
    <row r="817" spans="1:2" x14ac:dyDescent="0.35">
      <c r="A817" s="12" t="s">
        <v>69</v>
      </c>
      <c r="B817" s="12">
        <v>13888</v>
      </c>
    </row>
    <row r="818" spans="1:2" x14ac:dyDescent="0.35">
      <c r="A818" s="12" t="s">
        <v>70</v>
      </c>
      <c r="B818" s="12">
        <v>28140</v>
      </c>
    </row>
    <row r="819" spans="1:2" x14ac:dyDescent="0.35">
      <c r="A819" s="12" t="s">
        <v>69</v>
      </c>
      <c r="B819" s="12">
        <v>4431</v>
      </c>
    </row>
    <row r="820" spans="1:2" x14ac:dyDescent="0.35">
      <c r="A820" s="12" t="s">
        <v>69</v>
      </c>
      <c r="B820" s="12">
        <v>10810</v>
      </c>
    </row>
    <row r="821" spans="1:2" x14ac:dyDescent="0.35">
      <c r="A821" s="12" t="s">
        <v>70</v>
      </c>
      <c r="B821" s="12">
        <v>4640</v>
      </c>
    </row>
    <row r="822" spans="1:2" x14ac:dyDescent="0.35">
      <c r="A822" s="12" t="s">
        <v>69</v>
      </c>
      <c r="B822" s="12">
        <v>34353</v>
      </c>
    </row>
    <row r="823" spans="1:2" x14ac:dyDescent="0.35">
      <c r="A823" s="12" t="s">
        <v>69</v>
      </c>
      <c r="B823" s="12">
        <v>15550</v>
      </c>
    </row>
    <row r="824" spans="1:2" x14ac:dyDescent="0.35">
      <c r="A824" s="12" t="s">
        <v>69</v>
      </c>
      <c r="B824" s="12">
        <v>10240</v>
      </c>
    </row>
    <row r="825" spans="1:2" x14ac:dyDescent="0.35">
      <c r="A825" s="12" t="s">
        <v>69</v>
      </c>
      <c r="B825" s="12">
        <v>15028</v>
      </c>
    </row>
    <row r="826" spans="1:2" x14ac:dyDescent="0.35">
      <c r="A826" s="12" t="s">
        <v>69</v>
      </c>
      <c r="B826" s="12">
        <v>40488</v>
      </c>
    </row>
    <row r="827" spans="1:2" x14ac:dyDescent="0.35">
      <c r="A827" s="12" t="s">
        <v>69</v>
      </c>
      <c r="B827" s="12">
        <v>25993</v>
      </c>
    </row>
    <row r="828" spans="1:2" x14ac:dyDescent="0.35">
      <c r="A828" s="12" t="s">
        <v>70</v>
      </c>
      <c r="B828" s="12">
        <v>64666</v>
      </c>
    </row>
    <row r="829" spans="1:2" x14ac:dyDescent="0.35">
      <c r="A829" s="12" t="s">
        <v>70</v>
      </c>
      <c r="B829" s="12">
        <v>23184</v>
      </c>
    </row>
    <row r="830" spans="1:2" x14ac:dyDescent="0.35">
      <c r="A830" s="12" t="s">
        <v>70</v>
      </c>
      <c r="B830" s="12">
        <v>30351</v>
      </c>
    </row>
    <row r="831" spans="1:2" x14ac:dyDescent="0.35">
      <c r="A831" s="12" t="s">
        <v>70</v>
      </c>
      <c r="B831" s="12">
        <v>23506</v>
      </c>
    </row>
    <row r="832" spans="1:2" x14ac:dyDescent="0.35">
      <c r="A832" s="12" t="s">
        <v>69</v>
      </c>
      <c r="B832" s="12">
        <v>6144</v>
      </c>
    </row>
    <row r="833" spans="1:2" x14ac:dyDescent="0.35">
      <c r="A833" s="12" t="s">
        <v>70</v>
      </c>
      <c r="B833" s="12">
        <v>2808</v>
      </c>
    </row>
    <row r="834" spans="1:2" x14ac:dyDescent="0.35">
      <c r="A834" s="12" t="s">
        <v>69</v>
      </c>
      <c r="B834" s="12">
        <v>40936</v>
      </c>
    </row>
    <row r="835" spans="1:2" x14ac:dyDescent="0.35">
      <c r="A835" s="12" t="s">
        <v>70</v>
      </c>
      <c r="B835" s="12">
        <v>72750</v>
      </c>
    </row>
    <row r="836" spans="1:2" x14ac:dyDescent="0.35">
      <c r="A836" s="12" t="s">
        <v>69</v>
      </c>
      <c r="B836" s="12">
        <v>9080</v>
      </c>
    </row>
    <row r="837" spans="1:2" x14ac:dyDescent="0.35">
      <c r="A837" s="12" t="s">
        <v>70</v>
      </c>
      <c r="B837" s="12">
        <v>56200</v>
      </c>
    </row>
    <row r="838" spans="1:2" x14ac:dyDescent="0.35">
      <c r="A838" s="12" t="s">
        <v>69</v>
      </c>
      <c r="B838" s="12">
        <v>69106</v>
      </c>
    </row>
    <row r="839" spans="1:2" x14ac:dyDescent="0.35">
      <c r="A839" s="12" t="s">
        <v>70</v>
      </c>
      <c r="B839" s="12">
        <v>46813</v>
      </c>
    </row>
    <row r="840" spans="1:2" x14ac:dyDescent="0.35">
      <c r="A840" s="12" t="s">
        <v>69</v>
      </c>
      <c r="B840" s="12">
        <v>18513</v>
      </c>
    </row>
    <row r="841" spans="1:2" x14ac:dyDescent="0.35">
      <c r="A841" s="12" t="s">
        <v>70</v>
      </c>
      <c r="B841" s="12">
        <v>53184</v>
      </c>
    </row>
    <row r="842" spans="1:2" x14ac:dyDescent="0.35">
      <c r="A842" s="12" t="s">
        <v>70</v>
      </c>
      <c r="B842" s="12">
        <v>17898</v>
      </c>
    </row>
    <row r="843" spans="1:2" x14ac:dyDescent="0.35">
      <c r="A843" s="12" t="s">
        <v>69</v>
      </c>
      <c r="B843" s="12">
        <v>53694</v>
      </c>
    </row>
    <row r="844" spans="1:2" x14ac:dyDescent="0.35">
      <c r="A844" s="12" t="s">
        <v>70</v>
      </c>
      <c r="B844" s="12">
        <v>16983</v>
      </c>
    </row>
    <row r="845" spans="1:2" x14ac:dyDescent="0.35">
      <c r="A845" s="12" t="s">
        <v>70</v>
      </c>
      <c r="B845" s="12">
        <v>30282</v>
      </c>
    </row>
    <row r="846" spans="1:2" x14ac:dyDescent="0.35">
      <c r="A846" s="12" t="s">
        <v>70</v>
      </c>
      <c r="B846" s="12">
        <v>37185</v>
      </c>
    </row>
    <row r="847" spans="1:2" x14ac:dyDescent="0.35">
      <c r="A847" s="12" t="s">
        <v>70</v>
      </c>
      <c r="B847" s="12">
        <v>33880</v>
      </c>
    </row>
    <row r="848" spans="1:2" x14ac:dyDescent="0.35">
      <c r="A848" s="12" t="s">
        <v>69</v>
      </c>
      <c r="B848" s="12">
        <v>36875</v>
      </c>
    </row>
    <row r="849" spans="1:2" x14ac:dyDescent="0.35">
      <c r="A849" s="12" t="s">
        <v>69</v>
      </c>
      <c r="B849" s="12">
        <v>38190</v>
      </c>
    </row>
    <row r="850" spans="1:2" x14ac:dyDescent="0.35">
      <c r="A850" s="12" t="s">
        <v>69</v>
      </c>
      <c r="B850" s="12">
        <v>56070</v>
      </c>
    </row>
    <row r="851" spans="1:2" x14ac:dyDescent="0.35">
      <c r="A851" s="12" t="s">
        <v>70</v>
      </c>
      <c r="B851" s="12">
        <v>17940</v>
      </c>
    </row>
    <row r="852" spans="1:2" x14ac:dyDescent="0.35">
      <c r="A852" s="12" t="s">
        <v>70</v>
      </c>
      <c r="B852" s="12">
        <v>49476</v>
      </c>
    </row>
    <row r="853" spans="1:2" x14ac:dyDescent="0.35">
      <c r="A853" s="12" t="s">
        <v>70</v>
      </c>
      <c r="B853" s="12">
        <v>39162</v>
      </c>
    </row>
    <row r="854" spans="1:2" x14ac:dyDescent="0.35">
      <c r="A854" s="12" t="s">
        <v>69</v>
      </c>
      <c r="B854" s="12">
        <v>30240</v>
      </c>
    </row>
    <row r="855" spans="1:2" x14ac:dyDescent="0.35">
      <c r="A855" s="12" t="s">
        <v>70</v>
      </c>
      <c r="B855" s="12">
        <v>68000</v>
      </c>
    </row>
    <row r="856" spans="1:2" x14ac:dyDescent="0.35">
      <c r="A856" s="12" t="s">
        <v>69</v>
      </c>
      <c r="B856" s="12">
        <v>28208</v>
      </c>
    </row>
    <row r="857" spans="1:2" x14ac:dyDescent="0.35">
      <c r="A857" s="12" t="s">
        <v>69</v>
      </c>
      <c r="B857" s="12">
        <v>75746</v>
      </c>
    </row>
    <row r="858" spans="1:2" x14ac:dyDescent="0.35">
      <c r="A858" s="12" t="s">
        <v>70</v>
      </c>
      <c r="B858" s="12">
        <v>5050</v>
      </c>
    </row>
    <row r="859" spans="1:2" x14ac:dyDescent="0.35">
      <c r="A859" s="12" t="s">
        <v>69</v>
      </c>
      <c r="B859" s="12">
        <v>10571</v>
      </c>
    </row>
    <row r="860" spans="1:2" x14ac:dyDescent="0.35">
      <c r="A860" s="12" t="s">
        <v>69</v>
      </c>
      <c r="B860" s="12">
        <v>16478</v>
      </c>
    </row>
    <row r="861" spans="1:2" x14ac:dyDescent="0.35">
      <c r="A861" s="12" t="s">
        <v>69</v>
      </c>
      <c r="B861" s="12">
        <v>9344</v>
      </c>
    </row>
    <row r="862" spans="1:2" x14ac:dyDescent="0.35">
      <c r="A862" s="12" t="s">
        <v>69</v>
      </c>
      <c r="B862" s="12">
        <v>75746</v>
      </c>
    </row>
    <row r="863" spans="1:2" x14ac:dyDescent="0.35">
      <c r="A863" s="12" t="s">
        <v>69</v>
      </c>
      <c r="B863" s="12">
        <v>20467</v>
      </c>
    </row>
    <row r="864" spans="1:2" x14ac:dyDescent="0.35">
      <c r="A864" s="12" t="s">
        <v>70</v>
      </c>
      <c r="B864" s="12">
        <v>20592</v>
      </c>
    </row>
    <row r="865" spans="1:2" x14ac:dyDescent="0.35">
      <c r="A865" s="12" t="s">
        <v>69</v>
      </c>
      <c r="B865" s="12">
        <v>31089</v>
      </c>
    </row>
    <row r="866" spans="1:2" x14ac:dyDescent="0.35">
      <c r="A866" s="12" t="s">
        <v>70</v>
      </c>
      <c r="B866" s="12">
        <v>10010</v>
      </c>
    </row>
    <row r="867" spans="1:2" x14ac:dyDescent="0.35">
      <c r="A867" s="12" t="s">
        <v>69</v>
      </c>
      <c r="B867" s="12">
        <v>1608</v>
      </c>
    </row>
    <row r="868" spans="1:2" x14ac:dyDescent="0.35">
      <c r="A868" s="12" t="s">
        <v>70</v>
      </c>
      <c r="B868" s="12">
        <v>11245</v>
      </c>
    </row>
    <row r="869" spans="1:2" x14ac:dyDescent="0.35">
      <c r="A869" s="12" t="s">
        <v>70</v>
      </c>
      <c r="B869" s="12">
        <v>2349</v>
      </c>
    </row>
    <row r="870" spans="1:2" x14ac:dyDescent="0.35">
      <c r="A870" s="12" t="s">
        <v>69</v>
      </c>
      <c r="B870" s="12">
        <v>1168</v>
      </c>
    </row>
    <row r="871" spans="1:2" x14ac:dyDescent="0.35">
      <c r="A871" s="12" t="s">
        <v>70</v>
      </c>
      <c r="B871" s="12">
        <v>4140</v>
      </c>
    </row>
    <row r="872" spans="1:2" x14ac:dyDescent="0.35">
      <c r="A872" s="12" t="s">
        <v>70</v>
      </c>
      <c r="B872" s="12">
        <v>32754</v>
      </c>
    </row>
    <row r="873" spans="1:2" x14ac:dyDescent="0.35">
      <c r="A873" s="12" t="s">
        <v>70</v>
      </c>
      <c r="B873" s="12">
        <v>50370</v>
      </c>
    </row>
    <row r="874" spans="1:2" x14ac:dyDescent="0.35">
      <c r="A874" s="12" t="s">
        <v>69</v>
      </c>
      <c r="B874" s="12">
        <v>4346</v>
      </c>
    </row>
    <row r="875" spans="1:2" x14ac:dyDescent="0.35">
      <c r="A875" s="12" t="s">
        <v>69</v>
      </c>
      <c r="B875" s="12">
        <v>15438</v>
      </c>
    </row>
    <row r="876" spans="1:2" x14ac:dyDescent="0.35">
      <c r="A876" s="12" t="s">
        <v>69</v>
      </c>
      <c r="B876" s="12">
        <v>35112</v>
      </c>
    </row>
    <row r="877" spans="1:2" x14ac:dyDescent="0.35">
      <c r="A877" s="12" t="s">
        <v>70</v>
      </c>
      <c r="B877" s="12">
        <v>1279</v>
      </c>
    </row>
    <row r="878" spans="1:2" x14ac:dyDescent="0.35">
      <c r="A878" s="12" t="s">
        <v>70</v>
      </c>
      <c r="B878" s="12">
        <v>37278</v>
      </c>
    </row>
    <row r="879" spans="1:2" x14ac:dyDescent="0.35">
      <c r="A879" s="12" t="s">
        <v>70</v>
      </c>
      <c r="B879" s="12">
        <v>24840</v>
      </c>
    </row>
    <row r="880" spans="1:2" x14ac:dyDescent="0.35">
      <c r="A880" s="12" t="s">
        <v>70</v>
      </c>
      <c r="B880" s="12">
        <v>24503</v>
      </c>
    </row>
    <row r="881" spans="1:2" x14ac:dyDescent="0.35">
      <c r="A881" s="12" t="s">
        <v>70</v>
      </c>
      <c r="B881" s="12">
        <v>28623</v>
      </c>
    </row>
    <row r="882" spans="1:2" x14ac:dyDescent="0.35">
      <c r="A882" s="12" t="s">
        <v>70</v>
      </c>
      <c r="B882" s="12">
        <v>43472</v>
      </c>
    </row>
    <row r="883" spans="1:2" x14ac:dyDescent="0.35">
      <c r="A883" s="12" t="s">
        <v>69</v>
      </c>
      <c r="B883" s="12">
        <v>16520</v>
      </c>
    </row>
    <row r="884" spans="1:2" x14ac:dyDescent="0.35">
      <c r="A884" s="12" t="s">
        <v>69</v>
      </c>
      <c r="B884" s="12">
        <v>2728</v>
      </c>
    </row>
    <row r="885" spans="1:2" x14ac:dyDescent="0.35">
      <c r="A885" s="12" t="s">
        <v>70</v>
      </c>
      <c r="B885" s="12">
        <v>25308</v>
      </c>
    </row>
    <row r="886" spans="1:2" x14ac:dyDescent="0.35">
      <c r="A886" s="12" t="s">
        <v>70</v>
      </c>
      <c r="B886" s="12">
        <v>72657</v>
      </c>
    </row>
    <row r="887" spans="1:2" x14ac:dyDescent="0.35">
      <c r="A887" s="12" t="s">
        <v>70</v>
      </c>
      <c r="B887" s="12">
        <v>1320</v>
      </c>
    </row>
    <row r="888" spans="1:2" x14ac:dyDescent="0.35">
      <c r="A888" s="12" t="s">
        <v>70</v>
      </c>
      <c r="B888" s="12">
        <v>31200</v>
      </c>
    </row>
    <row r="889" spans="1:2" x14ac:dyDescent="0.35">
      <c r="A889" s="12" t="s">
        <v>69</v>
      </c>
      <c r="B889" s="12">
        <v>20306</v>
      </c>
    </row>
    <row r="890" spans="1:2" x14ac:dyDescent="0.35">
      <c r="A890" s="12" t="s">
        <v>69</v>
      </c>
      <c r="B890" s="12">
        <v>45570</v>
      </c>
    </row>
    <row r="891" spans="1:2" x14ac:dyDescent="0.35">
      <c r="A891" s="12" t="s">
        <v>70</v>
      </c>
      <c r="B891" s="12">
        <v>3060</v>
      </c>
    </row>
    <row r="892" spans="1:2" x14ac:dyDescent="0.35">
      <c r="A892" s="12" t="s">
        <v>70</v>
      </c>
      <c r="B892" s="12">
        <v>1438</v>
      </c>
    </row>
    <row r="893" spans="1:2" x14ac:dyDescent="0.35">
      <c r="A893" s="12" t="s">
        <v>69</v>
      </c>
      <c r="B893" s="12">
        <v>25050</v>
      </c>
    </row>
    <row r="894" spans="1:2" x14ac:dyDescent="0.35">
      <c r="A894" s="12" t="s">
        <v>70</v>
      </c>
      <c r="B894" s="12">
        <v>5040</v>
      </c>
    </row>
    <row r="895" spans="1:2" x14ac:dyDescent="0.35">
      <c r="A895" s="12" t="s">
        <v>70</v>
      </c>
      <c r="B895" s="12">
        <v>21385</v>
      </c>
    </row>
    <row r="896" spans="1:2" x14ac:dyDescent="0.35">
      <c r="A896" s="12" t="s">
        <v>69</v>
      </c>
      <c r="B896" s="12">
        <v>39400</v>
      </c>
    </row>
    <row r="897" spans="1:2" x14ac:dyDescent="0.35">
      <c r="A897" s="12" t="s">
        <v>69</v>
      </c>
      <c r="B897" s="12">
        <v>15405</v>
      </c>
    </row>
    <row r="898" spans="1:2" x14ac:dyDescent="0.35">
      <c r="A898" s="12" t="s">
        <v>69</v>
      </c>
      <c r="B898" s="12">
        <v>1854</v>
      </c>
    </row>
    <row r="899" spans="1:2" x14ac:dyDescent="0.35">
      <c r="A899" s="12" t="s">
        <v>70</v>
      </c>
      <c r="B899" s="12">
        <v>7526</v>
      </c>
    </row>
    <row r="900" spans="1:2" x14ac:dyDescent="0.35">
      <c r="A900" s="12" t="s">
        <v>69</v>
      </c>
      <c r="B900" s="12">
        <v>43120</v>
      </c>
    </row>
    <row r="901" spans="1:2" x14ac:dyDescent="0.35">
      <c r="A901" s="12" t="s">
        <v>69</v>
      </c>
      <c r="B901" s="12">
        <v>43925</v>
      </c>
    </row>
    <row r="902" spans="1:2" x14ac:dyDescent="0.35">
      <c r="A902" s="12" t="s">
        <v>70</v>
      </c>
      <c r="B902" s="12">
        <v>15390</v>
      </c>
    </row>
    <row r="903" spans="1:2" x14ac:dyDescent="0.35">
      <c r="A903" s="12" t="s">
        <v>69</v>
      </c>
      <c r="B903" s="12">
        <v>15444</v>
      </c>
    </row>
    <row r="904" spans="1:2" x14ac:dyDescent="0.35">
      <c r="A904" s="12" t="s">
        <v>70</v>
      </c>
      <c r="B904" s="12">
        <v>9036</v>
      </c>
    </row>
    <row r="905" spans="1:2" x14ac:dyDescent="0.35">
      <c r="A905" s="12" t="s">
        <v>69</v>
      </c>
      <c r="B905" s="12">
        <v>26244</v>
      </c>
    </row>
    <row r="906" spans="1:2" x14ac:dyDescent="0.35">
      <c r="A906" s="12" t="s">
        <v>70</v>
      </c>
      <c r="B906" s="12">
        <v>6954</v>
      </c>
    </row>
    <row r="907" spans="1:2" x14ac:dyDescent="0.35">
      <c r="A907" s="12" t="s">
        <v>69</v>
      </c>
      <c r="B907" s="12">
        <v>35910</v>
      </c>
    </row>
    <row r="908" spans="1:2" x14ac:dyDescent="0.35">
      <c r="A908" s="12" t="s">
        <v>69</v>
      </c>
      <c r="B908" s="12">
        <v>7904</v>
      </c>
    </row>
    <row r="909" spans="1:2" x14ac:dyDescent="0.35">
      <c r="A909" s="12" t="s">
        <v>69</v>
      </c>
      <c r="B909" s="12">
        <v>916</v>
      </c>
    </row>
    <row r="910" spans="1:2" x14ac:dyDescent="0.35">
      <c r="A910" s="12" t="s">
        <v>70</v>
      </c>
      <c r="B910" s="12">
        <v>1246</v>
      </c>
    </row>
    <row r="911" spans="1:2" x14ac:dyDescent="0.35">
      <c r="A911" s="12" t="s">
        <v>69</v>
      </c>
      <c r="B911" s="12">
        <v>10240</v>
      </c>
    </row>
    <row r="912" spans="1:2" x14ac:dyDescent="0.35">
      <c r="A912" s="12" t="s">
        <v>70</v>
      </c>
      <c r="B912" s="12">
        <v>21087</v>
      </c>
    </row>
    <row r="913" spans="1:2" x14ac:dyDescent="0.35">
      <c r="A913" s="12" t="s">
        <v>69</v>
      </c>
      <c r="B913" s="12">
        <v>3498</v>
      </c>
    </row>
    <row r="914" spans="1:2" x14ac:dyDescent="0.35">
      <c r="A914" s="12" t="s">
        <v>70</v>
      </c>
      <c r="B914" s="12">
        <v>42081</v>
      </c>
    </row>
    <row r="915" spans="1:2" x14ac:dyDescent="0.35">
      <c r="A915" s="12" t="s">
        <v>70</v>
      </c>
      <c r="B915" s="12">
        <v>34815</v>
      </c>
    </row>
    <row r="916" spans="1:2" x14ac:dyDescent="0.35">
      <c r="A916" s="12" t="s">
        <v>69</v>
      </c>
      <c r="B916" s="12">
        <v>70930</v>
      </c>
    </row>
    <row r="917" spans="1:2" x14ac:dyDescent="0.35">
      <c r="A917" s="12" t="s">
        <v>70</v>
      </c>
      <c r="B917" s="12">
        <v>10063</v>
      </c>
    </row>
    <row r="918" spans="1:2" x14ac:dyDescent="0.35">
      <c r="A918" s="12" t="s">
        <v>69</v>
      </c>
      <c r="B918" s="12">
        <v>3135</v>
      </c>
    </row>
    <row r="919" spans="1:2" x14ac:dyDescent="0.35">
      <c r="A919" s="12" t="s">
        <v>69</v>
      </c>
      <c r="B919" s="12">
        <v>1158</v>
      </c>
    </row>
    <row r="920" spans="1:2" x14ac:dyDescent="0.35">
      <c r="A920" s="12" t="s">
        <v>70</v>
      </c>
      <c r="B920" s="12">
        <v>20139</v>
      </c>
    </row>
    <row r="921" spans="1:2" x14ac:dyDescent="0.35">
      <c r="A921" s="12" t="s">
        <v>69</v>
      </c>
      <c r="B921" s="12">
        <v>16864</v>
      </c>
    </row>
    <row r="922" spans="1:2" x14ac:dyDescent="0.35">
      <c r="A922" s="12" t="s">
        <v>70</v>
      </c>
      <c r="B922" s="12">
        <v>36290</v>
      </c>
    </row>
    <row r="923" spans="1:2" x14ac:dyDescent="0.35">
      <c r="A923" s="12" t="s">
        <v>69</v>
      </c>
      <c r="B923" s="12">
        <v>36179</v>
      </c>
    </row>
    <row r="924" spans="1:2" x14ac:dyDescent="0.35">
      <c r="A924" s="12" t="s">
        <v>70</v>
      </c>
      <c r="B924" s="12">
        <v>3270</v>
      </c>
    </row>
    <row r="925" spans="1:2" x14ac:dyDescent="0.35">
      <c r="A925" s="12" t="s">
        <v>70</v>
      </c>
      <c r="B925" s="12">
        <v>12586</v>
      </c>
    </row>
    <row r="926" spans="1:2" x14ac:dyDescent="0.35">
      <c r="A926" s="12" t="s">
        <v>69</v>
      </c>
      <c r="B926" s="12">
        <v>2799</v>
      </c>
    </row>
    <row r="927" spans="1:2" x14ac:dyDescent="0.35">
      <c r="A927" s="12" t="s">
        <v>70</v>
      </c>
      <c r="B927" s="12">
        <v>25194</v>
      </c>
    </row>
    <row r="928" spans="1:2" x14ac:dyDescent="0.35">
      <c r="A928" s="12" t="s">
        <v>70</v>
      </c>
      <c r="B928" s="12">
        <v>9504</v>
      </c>
    </row>
    <row r="929" spans="1:2" x14ac:dyDescent="0.35">
      <c r="A929" s="12" t="s">
        <v>69</v>
      </c>
      <c r="B929" s="12">
        <v>69069</v>
      </c>
    </row>
    <row r="930" spans="1:2" x14ac:dyDescent="0.35">
      <c r="A930" s="12" t="s">
        <v>70</v>
      </c>
      <c r="B930" s="12">
        <v>2724</v>
      </c>
    </row>
    <row r="931" spans="1:2" x14ac:dyDescent="0.35">
      <c r="A931" s="12" t="s">
        <v>69</v>
      </c>
      <c r="B931" s="12">
        <v>22847</v>
      </c>
    </row>
    <row r="932" spans="1:2" x14ac:dyDescent="0.35">
      <c r="A932" s="12" t="s">
        <v>69</v>
      </c>
      <c r="B932" s="12">
        <v>11495</v>
      </c>
    </row>
    <row r="933" spans="1:2" x14ac:dyDescent="0.35">
      <c r="A933" s="12" t="s">
        <v>70</v>
      </c>
      <c r="B933" s="12">
        <v>14616</v>
      </c>
    </row>
    <row r="934" spans="1:2" x14ac:dyDescent="0.35">
      <c r="A934" s="12" t="s">
        <v>70</v>
      </c>
      <c r="B934" s="12">
        <v>7089</v>
      </c>
    </row>
    <row r="935" spans="1:2" x14ac:dyDescent="0.35">
      <c r="A935" s="12" t="s">
        <v>70</v>
      </c>
      <c r="B935" s="12">
        <v>4840</v>
      </c>
    </row>
    <row r="936" spans="1:2" x14ac:dyDescent="0.35">
      <c r="A936" s="12" t="s">
        <v>70</v>
      </c>
      <c r="B936" s="12">
        <v>19292</v>
      </c>
    </row>
    <row r="937" spans="1:2" x14ac:dyDescent="0.35">
      <c r="A937" s="12" t="s">
        <v>70</v>
      </c>
      <c r="B937" s="12">
        <v>26578</v>
      </c>
    </row>
    <row r="938" spans="1:2" x14ac:dyDescent="0.35">
      <c r="A938" s="12" t="s">
        <v>69</v>
      </c>
      <c r="B938" s="12">
        <v>11110</v>
      </c>
    </row>
    <row r="939" spans="1:2" x14ac:dyDescent="0.35">
      <c r="A939" s="12" t="s">
        <v>70</v>
      </c>
      <c r="B939" s="12">
        <v>12141</v>
      </c>
    </row>
    <row r="940" spans="1:2" x14ac:dyDescent="0.35">
      <c r="A940" s="12" t="s">
        <v>70</v>
      </c>
      <c r="B940" s="12">
        <v>18693</v>
      </c>
    </row>
    <row r="941" spans="1:2" x14ac:dyDescent="0.35">
      <c r="A941" s="12" t="s">
        <v>70</v>
      </c>
      <c r="B941" s="12">
        <v>8643</v>
      </c>
    </row>
    <row r="942" spans="1:2" x14ac:dyDescent="0.35">
      <c r="A942" s="12" t="s">
        <v>70</v>
      </c>
      <c r="B942" s="12">
        <v>1530</v>
      </c>
    </row>
    <row r="943" spans="1:2" x14ac:dyDescent="0.35">
      <c r="A943" s="12" t="s">
        <v>70</v>
      </c>
      <c r="B943" s="12">
        <v>54243</v>
      </c>
    </row>
    <row r="944" spans="1:2" x14ac:dyDescent="0.35">
      <c r="A944" s="12" t="s">
        <v>70</v>
      </c>
      <c r="B944" s="12">
        <v>12880</v>
      </c>
    </row>
    <row r="945" spans="1:2" x14ac:dyDescent="0.35">
      <c r="A945" s="12" t="s">
        <v>70</v>
      </c>
      <c r="B945" s="12">
        <v>1435</v>
      </c>
    </row>
    <row r="946" spans="1:2" x14ac:dyDescent="0.35">
      <c r="A946" s="12" t="s">
        <v>70</v>
      </c>
      <c r="B946" s="12">
        <v>18360</v>
      </c>
    </row>
    <row r="947" spans="1:2" x14ac:dyDescent="0.35">
      <c r="A947" s="12" t="s">
        <v>69</v>
      </c>
      <c r="B947" s="12">
        <v>10304</v>
      </c>
    </row>
    <row r="948" spans="1:2" x14ac:dyDescent="0.35">
      <c r="A948" s="12" t="s">
        <v>70</v>
      </c>
      <c r="B948" s="12">
        <v>1368</v>
      </c>
    </row>
    <row r="949" spans="1:2" x14ac:dyDescent="0.35">
      <c r="A949" s="12" t="s">
        <v>70</v>
      </c>
      <c r="B949" s="12">
        <v>51520</v>
      </c>
    </row>
    <row r="950" spans="1:2" x14ac:dyDescent="0.35">
      <c r="A950" s="12" t="s">
        <v>69</v>
      </c>
      <c r="B950" s="12">
        <v>23800</v>
      </c>
    </row>
    <row r="951" spans="1:2" x14ac:dyDescent="0.35">
      <c r="A951" s="12" t="s">
        <v>69</v>
      </c>
      <c r="B951" s="12">
        <v>46410</v>
      </c>
    </row>
    <row r="952" spans="1:2" x14ac:dyDescent="0.35">
      <c r="A952" s="12" t="s">
        <v>70</v>
      </c>
      <c r="B952" s="12">
        <v>13250</v>
      </c>
    </row>
    <row r="953" spans="1:2" x14ac:dyDescent="0.35">
      <c r="A953" s="12" t="s">
        <v>69</v>
      </c>
      <c r="B953" s="12">
        <v>23940</v>
      </c>
    </row>
    <row r="954" spans="1:2" x14ac:dyDescent="0.35">
      <c r="A954" s="12" t="s">
        <v>70</v>
      </c>
      <c r="B954" s="12">
        <v>73140</v>
      </c>
    </row>
    <row r="955" spans="1:2" x14ac:dyDescent="0.35">
      <c r="A955" s="12" t="s">
        <v>70</v>
      </c>
      <c r="B955" s="12">
        <v>10251</v>
      </c>
    </row>
    <row r="956" spans="1:2" x14ac:dyDescent="0.35">
      <c r="A956" s="12" t="s">
        <v>70</v>
      </c>
      <c r="B956" s="12">
        <v>18228</v>
      </c>
    </row>
    <row r="957" spans="1:2" x14ac:dyDescent="0.35">
      <c r="A957" s="12" t="s">
        <v>70</v>
      </c>
      <c r="B957" s="12">
        <v>4180</v>
      </c>
    </row>
    <row r="958" spans="1:2" x14ac:dyDescent="0.35">
      <c r="A958" s="12" t="s">
        <v>70</v>
      </c>
      <c r="B958" s="12">
        <v>9295</v>
      </c>
    </row>
    <row r="959" spans="1:2" x14ac:dyDescent="0.35">
      <c r="A959" s="12" t="s">
        <v>70</v>
      </c>
      <c r="B959" s="12">
        <v>3060</v>
      </c>
    </row>
    <row r="960" spans="1:2" x14ac:dyDescent="0.35">
      <c r="A960" s="12" t="s">
        <v>70</v>
      </c>
      <c r="B960" s="12">
        <v>35931</v>
      </c>
    </row>
    <row r="961" spans="1:2" x14ac:dyDescent="0.35">
      <c r="A961" s="12" t="s">
        <v>70</v>
      </c>
      <c r="B961" s="12">
        <v>42993</v>
      </c>
    </row>
    <row r="962" spans="1:2" x14ac:dyDescent="0.35">
      <c r="A962" s="12" t="s">
        <v>70</v>
      </c>
      <c r="B962" s="12">
        <v>16830</v>
      </c>
    </row>
    <row r="963" spans="1:2" x14ac:dyDescent="0.35">
      <c r="A963" s="12" t="s">
        <v>70</v>
      </c>
      <c r="B963" s="12">
        <v>43815</v>
      </c>
    </row>
    <row r="964" spans="1:2" x14ac:dyDescent="0.35">
      <c r="A964" s="12" t="s">
        <v>70</v>
      </c>
      <c r="B964" s="12">
        <v>24644</v>
      </c>
    </row>
    <row r="965" spans="1:2" x14ac:dyDescent="0.35">
      <c r="A965" s="12" t="s">
        <v>69</v>
      </c>
      <c r="B965" s="12">
        <v>23940</v>
      </c>
    </row>
    <row r="966" spans="1:2" x14ac:dyDescent="0.35">
      <c r="A966" s="12" t="s">
        <v>70</v>
      </c>
      <c r="B966" s="12">
        <v>14839</v>
      </c>
    </row>
    <row r="967" spans="1:2" x14ac:dyDescent="0.35">
      <c r="A967" s="12" t="s">
        <v>69</v>
      </c>
      <c r="B967" s="12">
        <v>10455</v>
      </c>
    </row>
    <row r="968" spans="1:2" x14ac:dyDescent="0.35">
      <c r="A968" s="12" t="s">
        <v>69</v>
      </c>
      <c r="B968" s="12">
        <v>45045</v>
      </c>
    </row>
    <row r="969" spans="1:2" x14ac:dyDescent="0.35">
      <c r="A969" s="12" t="s">
        <v>70</v>
      </c>
      <c r="B969" s="12">
        <v>7280</v>
      </c>
    </row>
    <row r="970" spans="1:2" x14ac:dyDescent="0.35">
      <c r="A970" s="12" t="s">
        <v>70</v>
      </c>
      <c r="B970" s="12">
        <v>10985</v>
      </c>
    </row>
    <row r="971" spans="1:2" x14ac:dyDescent="0.35">
      <c r="A971" s="12" t="s">
        <v>70</v>
      </c>
      <c r="B971" s="12">
        <v>20904</v>
      </c>
    </row>
    <row r="972" spans="1:2" x14ac:dyDescent="0.35">
      <c r="A972" s="12" t="s">
        <v>69</v>
      </c>
      <c r="B972" s="12">
        <v>23788</v>
      </c>
    </row>
    <row r="973" spans="1:2" x14ac:dyDescent="0.35">
      <c r="A973" s="12" t="s">
        <v>69</v>
      </c>
      <c r="B973" s="12">
        <v>3480</v>
      </c>
    </row>
    <row r="974" spans="1:2" x14ac:dyDescent="0.35">
      <c r="A974" s="12" t="s">
        <v>70</v>
      </c>
      <c r="B974" s="12">
        <v>17808</v>
      </c>
    </row>
    <row r="975" spans="1:2" x14ac:dyDescent="0.35">
      <c r="A975" s="12" t="s">
        <v>69</v>
      </c>
      <c r="B975" s="12">
        <v>67570</v>
      </c>
    </row>
    <row r="976" spans="1:2" x14ac:dyDescent="0.35">
      <c r="A976" s="12" t="s">
        <v>69</v>
      </c>
      <c r="B976" s="12">
        <v>6076</v>
      </c>
    </row>
    <row r="977" spans="1:2" x14ac:dyDescent="0.35">
      <c r="A977" s="12" t="s">
        <v>70</v>
      </c>
      <c r="B977" s="12">
        <v>11220</v>
      </c>
    </row>
    <row r="978" spans="1:2" x14ac:dyDescent="0.35">
      <c r="A978" s="12" t="s">
        <v>70</v>
      </c>
      <c r="B978" s="12">
        <v>75348</v>
      </c>
    </row>
    <row r="979" spans="1:2" x14ac:dyDescent="0.35">
      <c r="A979" s="12" t="s">
        <v>69</v>
      </c>
      <c r="B979" s="12">
        <v>45067</v>
      </c>
    </row>
    <row r="980" spans="1:2" x14ac:dyDescent="0.35">
      <c r="A980" s="12" t="s">
        <v>69</v>
      </c>
      <c r="B980" s="12">
        <v>9504</v>
      </c>
    </row>
    <row r="981" spans="1:2" x14ac:dyDescent="0.35">
      <c r="A981" s="12" t="s">
        <v>70</v>
      </c>
      <c r="B981" s="12">
        <v>1615</v>
      </c>
    </row>
    <row r="982" spans="1:2" x14ac:dyDescent="0.35">
      <c r="A982" s="12" t="s">
        <v>69</v>
      </c>
      <c r="B982" s="12">
        <v>58649</v>
      </c>
    </row>
    <row r="983" spans="1:2" x14ac:dyDescent="0.35">
      <c r="A983" s="12" t="s">
        <v>69</v>
      </c>
      <c r="B983" s="12">
        <v>10965</v>
      </c>
    </row>
    <row r="984" spans="1:2" x14ac:dyDescent="0.35">
      <c r="A984" s="12" t="s">
        <v>69</v>
      </c>
      <c r="B984" s="12">
        <v>25311</v>
      </c>
    </row>
    <row r="985" spans="1:2" x14ac:dyDescent="0.35">
      <c r="A985" s="12" t="s">
        <v>69</v>
      </c>
      <c r="B985" s="12">
        <v>16236</v>
      </c>
    </row>
    <row r="986" spans="1:2" x14ac:dyDescent="0.35">
      <c r="A986" s="12" t="s">
        <v>70</v>
      </c>
      <c r="B986" s="12">
        <v>28677</v>
      </c>
    </row>
    <row r="987" spans="1:2" x14ac:dyDescent="0.35">
      <c r="A987" s="12" t="s">
        <v>70</v>
      </c>
      <c r="B987" s="12">
        <v>1672</v>
      </c>
    </row>
    <row r="988" spans="1:2" x14ac:dyDescent="0.35">
      <c r="A988" s="12" t="s">
        <v>70</v>
      </c>
      <c r="B988" s="12">
        <v>2520</v>
      </c>
    </row>
    <row r="989" spans="1:2" x14ac:dyDescent="0.35">
      <c r="A989" s="12" t="s">
        <v>70</v>
      </c>
      <c r="B989" s="12">
        <v>33858</v>
      </c>
    </row>
    <row r="990" spans="1:2" x14ac:dyDescent="0.35">
      <c r="A990" s="12" t="s">
        <v>70</v>
      </c>
      <c r="B990" s="12">
        <v>22572</v>
      </c>
    </row>
    <row r="991" spans="1:2" x14ac:dyDescent="0.35">
      <c r="A991" s="12" t="s">
        <v>69</v>
      </c>
      <c r="B991" s="12">
        <v>2568</v>
      </c>
    </row>
    <row r="992" spans="1:2" x14ac:dyDescent="0.35">
      <c r="A992" s="12" t="s">
        <v>69</v>
      </c>
      <c r="B992" s="12">
        <v>26250</v>
      </c>
    </row>
    <row r="993" spans="1:2" x14ac:dyDescent="0.35">
      <c r="A993" s="12" t="s">
        <v>70</v>
      </c>
      <c r="B993" s="12">
        <v>49163</v>
      </c>
    </row>
    <row r="994" spans="1:2" x14ac:dyDescent="0.35">
      <c r="A994" s="12" t="s">
        <v>69</v>
      </c>
      <c r="B994" s="12">
        <v>21546</v>
      </c>
    </row>
    <row r="995" spans="1:2" x14ac:dyDescent="0.35">
      <c r="A995" s="12" t="s">
        <v>69</v>
      </c>
      <c r="B995" s="12">
        <v>16587</v>
      </c>
    </row>
    <row r="996" spans="1:2" x14ac:dyDescent="0.35">
      <c r="A996" s="12" t="s">
        <v>69</v>
      </c>
      <c r="B996" s="12">
        <v>12177</v>
      </c>
    </row>
    <row r="997" spans="1:2" x14ac:dyDescent="0.35">
      <c r="A997" s="12" t="s">
        <v>70</v>
      </c>
      <c r="B997" s="12">
        <v>11765</v>
      </c>
    </row>
    <row r="998" spans="1:2" x14ac:dyDescent="0.35">
      <c r="A998" s="12" t="s">
        <v>69</v>
      </c>
      <c r="B998" s="12">
        <v>27435</v>
      </c>
    </row>
    <row r="999" spans="1:2" x14ac:dyDescent="0.35">
      <c r="A999" s="12" t="s">
        <v>69</v>
      </c>
      <c r="B999" s="12">
        <v>5130</v>
      </c>
    </row>
    <row r="1000" spans="1:2" x14ac:dyDescent="0.35">
      <c r="A1000" s="12" t="s">
        <v>69</v>
      </c>
      <c r="B1000" s="12">
        <v>2214</v>
      </c>
    </row>
    <row r="1001" spans="1:2" x14ac:dyDescent="0.35">
      <c r="A1001" s="12" t="s">
        <v>69</v>
      </c>
      <c r="B1001" s="12">
        <v>31490</v>
      </c>
    </row>
    <row r="1002" spans="1:2" x14ac:dyDescent="0.35">
      <c r="A1002" s="12" t="s">
        <v>69</v>
      </c>
      <c r="B1002" s="12">
        <v>35070</v>
      </c>
    </row>
    <row r="1003" spans="1:2" x14ac:dyDescent="0.35">
      <c r="A1003" s="12" t="s">
        <v>70</v>
      </c>
      <c r="B1003" s="12">
        <v>10812</v>
      </c>
    </row>
    <row r="1004" spans="1:2" x14ac:dyDescent="0.35">
      <c r="A1004" s="12" t="s">
        <v>70</v>
      </c>
      <c r="B1004" s="12">
        <v>23125</v>
      </c>
    </row>
    <row r="1005" spans="1:2" x14ac:dyDescent="0.35">
      <c r="A1005" s="12" t="s">
        <v>69</v>
      </c>
      <c r="B1005" s="12">
        <v>8442</v>
      </c>
    </row>
    <row r="1006" spans="1:2" x14ac:dyDescent="0.35">
      <c r="A1006" s="12" t="s">
        <v>70</v>
      </c>
      <c r="B1006" s="12">
        <v>1482</v>
      </c>
    </row>
    <row r="1007" spans="1:2" x14ac:dyDescent="0.35">
      <c r="A1007" s="12" t="s">
        <v>69</v>
      </c>
      <c r="B1007" s="12">
        <v>2320</v>
      </c>
    </row>
    <row r="1008" spans="1:2" x14ac:dyDescent="0.35">
      <c r="A1008" s="12" t="s">
        <v>70</v>
      </c>
      <c r="B1008" s="12">
        <v>14616</v>
      </c>
    </row>
    <row r="1009" spans="1:2" x14ac:dyDescent="0.35">
      <c r="A1009" s="12" t="s">
        <v>70</v>
      </c>
      <c r="B1009" s="12">
        <v>11286</v>
      </c>
    </row>
    <row r="1010" spans="1:2" x14ac:dyDescent="0.35">
      <c r="A1010" s="12" t="s">
        <v>69</v>
      </c>
      <c r="B1010" s="12">
        <v>37410</v>
      </c>
    </row>
    <row r="1011" spans="1:2" x14ac:dyDescent="0.35">
      <c r="A1011" s="12" t="s">
        <v>69</v>
      </c>
      <c r="B1011" s="12">
        <v>6204</v>
      </c>
    </row>
    <row r="1012" spans="1:2" x14ac:dyDescent="0.35">
      <c r="A1012" s="12" t="s">
        <v>69</v>
      </c>
      <c r="B1012" s="12">
        <v>19008</v>
      </c>
    </row>
    <row r="1013" spans="1:2" x14ac:dyDescent="0.35">
      <c r="A1013" s="12" t="s">
        <v>70</v>
      </c>
      <c r="B1013" s="12">
        <v>1665</v>
      </c>
    </row>
    <row r="1014" spans="1:2" x14ac:dyDescent="0.35">
      <c r="A1014" s="12" t="s">
        <v>70</v>
      </c>
      <c r="B1014" s="12">
        <v>4104</v>
      </c>
    </row>
    <row r="1015" spans="1:2" x14ac:dyDescent="0.35">
      <c r="A1015" s="12" t="s">
        <v>69</v>
      </c>
      <c r="B1015" s="12">
        <v>12246</v>
      </c>
    </row>
    <row r="1016" spans="1:2" x14ac:dyDescent="0.35">
      <c r="A1016" s="12" t="s">
        <v>69</v>
      </c>
      <c r="B1016" s="12">
        <v>38232</v>
      </c>
    </row>
    <row r="1017" spans="1:2" x14ac:dyDescent="0.35">
      <c r="A1017" s="12" t="s">
        <v>69</v>
      </c>
      <c r="B1017" s="12">
        <v>12780</v>
      </c>
    </row>
    <row r="1018" spans="1:2" x14ac:dyDescent="0.35">
      <c r="A1018" s="12" t="s">
        <v>69</v>
      </c>
      <c r="B1018" s="12">
        <v>24510</v>
      </c>
    </row>
    <row r="1019" spans="1:2" x14ac:dyDescent="0.35">
      <c r="A1019" s="12" t="s">
        <v>70</v>
      </c>
      <c r="B1019" s="12">
        <v>10251</v>
      </c>
    </row>
    <row r="1020" spans="1:2" x14ac:dyDescent="0.35">
      <c r="A1020" s="12" t="s">
        <v>69</v>
      </c>
      <c r="B1020" s="12">
        <v>17215</v>
      </c>
    </row>
    <row r="1021" spans="1:2" x14ac:dyDescent="0.35">
      <c r="A1021" s="12" t="s">
        <v>70</v>
      </c>
      <c r="B1021" s="12">
        <v>13300</v>
      </c>
    </row>
    <row r="1022" spans="1:2" x14ac:dyDescent="0.35">
      <c r="A1022" s="12" t="s">
        <v>70</v>
      </c>
      <c r="B1022" s="12">
        <v>23316</v>
      </c>
    </row>
    <row r="1023" spans="1:2" x14ac:dyDescent="0.35">
      <c r="A1023" s="12" t="s">
        <v>69</v>
      </c>
      <c r="B1023" s="12">
        <v>15480</v>
      </c>
    </row>
    <row r="1024" spans="1:2" x14ac:dyDescent="0.35">
      <c r="A1024" s="12" t="s">
        <v>70</v>
      </c>
      <c r="B1024" s="12">
        <v>19906</v>
      </c>
    </row>
    <row r="1025" spans="1:2" x14ac:dyDescent="0.35">
      <c r="A1025" s="12" t="s">
        <v>70</v>
      </c>
      <c r="B1025" s="12">
        <v>20246</v>
      </c>
    </row>
    <row r="1026" spans="1:2" x14ac:dyDescent="0.35">
      <c r="A1026" s="12" t="s">
        <v>70</v>
      </c>
      <c r="B1026" s="12">
        <v>38220</v>
      </c>
    </row>
    <row r="1027" spans="1:2" x14ac:dyDescent="0.35">
      <c r="A1027" s="12" t="s">
        <v>69</v>
      </c>
      <c r="B1027" s="12">
        <v>14875</v>
      </c>
    </row>
    <row r="1028" spans="1:2" x14ac:dyDescent="0.35">
      <c r="A1028" s="12" t="s">
        <v>70</v>
      </c>
      <c r="B1028" s="12">
        <v>3024</v>
      </c>
    </row>
    <row r="1029" spans="1:2" x14ac:dyDescent="0.35">
      <c r="A1029" s="12" t="s">
        <v>69</v>
      </c>
      <c r="B1029" s="12">
        <v>4480</v>
      </c>
    </row>
    <row r="1030" spans="1:2" x14ac:dyDescent="0.35">
      <c r="A1030" s="12" t="s">
        <v>70</v>
      </c>
      <c r="B1030" s="12">
        <v>53874</v>
      </c>
    </row>
    <row r="1031" spans="1:2" x14ac:dyDescent="0.35">
      <c r="A1031" s="12" t="s">
        <v>69</v>
      </c>
      <c r="B1031" s="12">
        <v>12358</v>
      </c>
    </row>
    <row r="1032" spans="1:2" x14ac:dyDescent="0.35">
      <c r="A1032" s="12" t="s">
        <v>69</v>
      </c>
      <c r="B1032" s="12">
        <v>83166</v>
      </c>
    </row>
    <row r="1033" spans="1:2" x14ac:dyDescent="0.35">
      <c r="A1033" s="12" t="s">
        <v>70</v>
      </c>
      <c r="B1033" s="12">
        <v>56265</v>
      </c>
    </row>
    <row r="1034" spans="1:2" x14ac:dyDescent="0.35">
      <c r="A1034" s="12" t="s">
        <v>69</v>
      </c>
      <c r="B1034" s="12">
        <v>4681</v>
      </c>
    </row>
    <row r="1035" spans="1:2" x14ac:dyDescent="0.35">
      <c r="A1035" s="12" t="s">
        <v>69</v>
      </c>
      <c r="B1035" s="12">
        <v>11154</v>
      </c>
    </row>
    <row r="1036" spans="1:2" x14ac:dyDescent="0.35">
      <c r="A1036" s="12" t="s">
        <v>69</v>
      </c>
      <c r="B1036" s="12">
        <v>12177</v>
      </c>
    </row>
    <row r="1037" spans="1:2" x14ac:dyDescent="0.35">
      <c r="A1037" s="12" t="s">
        <v>70</v>
      </c>
      <c r="B1037" s="12">
        <v>9036</v>
      </c>
    </row>
    <row r="1038" spans="1:2" x14ac:dyDescent="0.35">
      <c r="A1038" s="12" t="s">
        <v>70</v>
      </c>
      <c r="B1038" s="12">
        <v>42993</v>
      </c>
    </row>
    <row r="1039" spans="1:2" x14ac:dyDescent="0.35">
      <c r="A1039" s="12" t="s">
        <v>69</v>
      </c>
      <c r="B1039" s="12">
        <v>17425</v>
      </c>
    </row>
    <row r="1040" spans="1:2" x14ac:dyDescent="0.35">
      <c r="A1040" s="12" t="s">
        <v>69</v>
      </c>
      <c r="B1040" s="12">
        <v>40217</v>
      </c>
    </row>
    <row r="1041" spans="1:2" x14ac:dyDescent="0.35">
      <c r="A1041" s="12" t="s">
        <v>70</v>
      </c>
      <c r="B1041" s="12">
        <v>2247</v>
      </c>
    </row>
    <row r="1042" spans="1:2" x14ac:dyDescent="0.35">
      <c r="A1042" s="12" t="s">
        <v>69</v>
      </c>
      <c r="B1042" s="12">
        <v>8910</v>
      </c>
    </row>
    <row r="1043" spans="1:2" x14ac:dyDescent="0.35">
      <c r="A1043" s="12" t="s">
        <v>69</v>
      </c>
      <c r="B1043" s="12">
        <v>45030</v>
      </c>
    </row>
    <row r="1044" spans="1:2" x14ac:dyDescent="0.35">
      <c r="A1044" s="12" t="s">
        <v>70</v>
      </c>
      <c r="B1044" s="12">
        <v>9324</v>
      </c>
    </row>
    <row r="1045" spans="1:2" x14ac:dyDescent="0.35">
      <c r="A1045" s="12" t="s">
        <v>69</v>
      </c>
      <c r="B1045" s="12">
        <v>46230</v>
      </c>
    </row>
    <row r="1046" spans="1:2" x14ac:dyDescent="0.35">
      <c r="A1046" s="12" t="s">
        <v>69</v>
      </c>
      <c r="B1046" s="12">
        <v>57000</v>
      </c>
    </row>
    <row r="1047" spans="1:2" x14ac:dyDescent="0.35">
      <c r="A1047" s="12" t="s">
        <v>69</v>
      </c>
      <c r="B1047" s="12">
        <v>9800</v>
      </c>
    </row>
    <row r="1048" spans="1:2" x14ac:dyDescent="0.35">
      <c r="A1048" s="12" t="s">
        <v>69</v>
      </c>
      <c r="B1048" s="12">
        <v>34568</v>
      </c>
    </row>
    <row r="1049" spans="1:2" x14ac:dyDescent="0.35">
      <c r="A1049" s="12" t="s">
        <v>69</v>
      </c>
      <c r="B1049" s="12">
        <v>1106</v>
      </c>
    </row>
    <row r="1050" spans="1:2" x14ac:dyDescent="0.35">
      <c r="A1050" s="12" t="s">
        <v>70</v>
      </c>
      <c r="B1050" s="12">
        <v>14839</v>
      </c>
    </row>
    <row r="1051" spans="1:2" x14ac:dyDescent="0.35">
      <c r="A1051" s="12" t="s">
        <v>69</v>
      </c>
      <c r="B1051" s="12">
        <v>61215</v>
      </c>
    </row>
    <row r="1052" spans="1:2" x14ac:dyDescent="0.35">
      <c r="A1052" s="12" t="s">
        <v>69</v>
      </c>
      <c r="B1052" s="12">
        <v>9834</v>
      </c>
    </row>
    <row r="1053" spans="1:2" x14ac:dyDescent="0.35">
      <c r="A1053" s="12" t="s">
        <v>70</v>
      </c>
      <c r="B1053" s="12">
        <v>53382</v>
      </c>
    </row>
    <row r="1054" spans="1:2" x14ac:dyDescent="0.35">
      <c r="A1054" s="12" t="s">
        <v>69</v>
      </c>
      <c r="B1054" s="12">
        <v>21534</v>
      </c>
    </row>
    <row r="1055" spans="1:2" x14ac:dyDescent="0.35">
      <c r="A1055" s="12" t="s">
        <v>69</v>
      </c>
      <c r="B1055" s="12">
        <v>15444</v>
      </c>
    </row>
    <row r="1056" spans="1:2" x14ac:dyDescent="0.35">
      <c r="A1056" s="12" t="s">
        <v>70</v>
      </c>
      <c r="B1056" s="12">
        <v>4144</v>
      </c>
    </row>
    <row r="1057" spans="1:2" x14ac:dyDescent="0.35">
      <c r="A1057" s="12" t="s">
        <v>70</v>
      </c>
      <c r="B1057" s="12">
        <v>4160</v>
      </c>
    </row>
    <row r="1058" spans="1:2" x14ac:dyDescent="0.35">
      <c r="A1058" s="12" t="s">
        <v>69</v>
      </c>
      <c r="B1058" s="12">
        <v>5520</v>
      </c>
    </row>
    <row r="1059" spans="1:2" x14ac:dyDescent="0.35">
      <c r="A1059" s="12" t="s">
        <v>69</v>
      </c>
      <c r="B1059" s="12">
        <v>13068</v>
      </c>
    </row>
    <row r="1060" spans="1:2" x14ac:dyDescent="0.35">
      <c r="A1060" s="12" t="s">
        <v>69</v>
      </c>
      <c r="B1060" s="12">
        <v>21755</v>
      </c>
    </row>
    <row r="1061" spans="1:2" x14ac:dyDescent="0.35">
      <c r="A1061" s="12" t="s">
        <v>70</v>
      </c>
      <c r="B1061" s="12">
        <v>81420</v>
      </c>
    </row>
    <row r="1062" spans="1:2" x14ac:dyDescent="0.35">
      <c r="A1062" s="12" t="s">
        <v>69</v>
      </c>
      <c r="B1062" s="12">
        <v>6265</v>
      </c>
    </row>
    <row r="1063" spans="1:2" x14ac:dyDescent="0.35">
      <c r="A1063" s="12" t="s">
        <v>69</v>
      </c>
      <c r="B1063" s="12">
        <v>5254</v>
      </c>
    </row>
    <row r="1064" spans="1:2" x14ac:dyDescent="0.35">
      <c r="A1064" s="12" t="s">
        <v>70</v>
      </c>
      <c r="B1064" s="12">
        <v>3248</v>
      </c>
    </row>
    <row r="1065" spans="1:2" x14ac:dyDescent="0.35">
      <c r="A1065" s="12" t="s">
        <v>70</v>
      </c>
      <c r="B1065" s="12">
        <v>60573</v>
      </c>
    </row>
    <row r="1066" spans="1:2" x14ac:dyDescent="0.35">
      <c r="A1066" s="12" t="s">
        <v>69</v>
      </c>
      <c r="B1066" s="12">
        <v>1639</v>
      </c>
    </row>
    <row r="1067" spans="1:2" x14ac:dyDescent="0.35">
      <c r="A1067" s="12" t="s">
        <v>70</v>
      </c>
      <c r="B1067" s="12">
        <v>70416</v>
      </c>
    </row>
    <row r="1068" spans="1:2" x14ac:dyDescent="0.35">
      <c r="A1068" s="12" t="s">
        <v>70</v>
      </c>
      <c r="B1068" s="12">
        <v>11385</v>
      </c>
    </row>
    <row r="1069" spans="1:2" x14ac:dyDescent="0.35">
      <c r="A1069" s="12" t="s">
        <v>70</v>
      </c>
      <c r="B1069" s="12">
        <v>20167</v>
      </c>
    </row>
    <row r="1070" spans="1:2" x14ac:dyDescent="0.35">
      <c r="A1070" s="12" t="s">
        <v>70</v>
      </c>
      <c r="B1070" s="12">
        <v>2592</v>
      </c>
    </row>
    <row r="1071" spans="1:2" x14ac:dyDescent="0.35">
      <c r="A1071" s="12" t="s">
        <v>70</v>
      </c>
      <c r="B1071" s="12">
        <v>61102</v>
      </c>
    </row>
    <row r="1072" spans="1:2" x14ac:dyDescent="0.35">
      <c r="A1072" s="12" t="s">
        <v>70</v>
      </c>
      <c r="B1072" s="12">
        <v>58282</v>
      </c>
    </row>
    <row r="1073" spans="1:2" x14ac:dyDescent="0.35">
      <c r="A1073" s="12" t="s">
        <v>69</v>
      </c>
      <c r="B1073" s="12">
        <v>36966</v>
      </c>
    </row>
    <row r="1074" spans="1:2" x14ac:dyDescent="0.35">
      <c r="A1074" s="12" t="s">
        <v>69</v>
      </c>
      <c r="B1074" s="12">
        <v>1384</v>
      </c>
    </row>
    <row r="1075" spans="1:2" x14ac:dyDescent="0.35">
      <c r="A1075" s="12" t="s">
        <v>69</v>
      </c>
      <c r="B1075" s="12">
        <v>44968</v>
      </c>
    </row>
    <row r="1076" spans="1:2" x14ac:dyDescent="0.35">
      <c r="A1076" s="12" t="s">
        <v>70</v>
      </c>
      <c r="B1076" s="12">
        <v>9494</v>
      </c>
    </row>
    <row r="1077" spans="1:2" x14ac:dyDescent="0.35">
      <c r="A1077" s="12" t="s">
        <v>70</v>
      </c>
      <c r="B1077" s="12">
        <v>25308</v>
      </c>
    </row>
    <row r="1078" spans="1:2" x14ac:dyDescent="0.35">
      <c r="A1078" s="12" t="s">
        <v>69</v>
      </c>
      <c r="B1078" s="12">
        <v>40004</v>
      </c>
    </row>
    <row r="1079" spans="1:2" x14ac:dyDescent="0.35">
      <c r="A1079" s="12" t="s">
        <v>70</v>
      </c>
      <c r="B1079" s="12">
        <v>19108</v>
      </c>
    </row>
    <row r="1080" spans="1:2" x14ac:dyDescent="0.35">
      <c r="A1080" s="12" t="s">
        <v>69</v>
      </c>
      <c r="B1080" s="12">
        <v>29304</v>
      </c>
    </row>
    <row r="1081" spans="1:2" x14ac:dyDescent="0.35">
      <c r="A1081" s="12" t="s">
        <v>70</v>
      </c>
      <c r="B1081" s="12">
        <v>7597</v>
      </c>
    </row>
    <row r="1082" spans="1:2" x14ac:dyDescent="0.35">
      <c r="A1082" s="12" t="s">
        <v>69</v>
      </c>
      <c r="B1082" s="12">
        <v>1470</v>
      </c>
    </row>
    <row r="1083" spans="1:2" x14ac:dyDescent="0.35">
      <c r="A1083" s="12" t="s">
        <v>70</v>
      </c>
      <c r="B1083" s="12">
        <v>9916</v>
      </c>
    </row>
    <row r="1084" spans="1:2" x14ac:dyDescent="0.35">
      <c r="A1084" s="12" t="s">
        <v>69</v>
      </c>
      <c r="B1084" s="12">
        <v>10125</v>
      </c>
    </row>
    <row r="1085" spans="1:2" x14ac:dyDescent="0.35">
      <c r="A1085" s="12" t="s">
        <v>69</v>
      </c>
      <c r="B1085" s="12">
        <v>71219</v>
      </c>
    </row>
    <row r="1086" spans="1:2" x14ac:dyDescent="0.35">
      <c r="A1086" s="12" t="s">
        <v>69</v>
      </c>
      <c r="B1086" s="12">
        <v>3705</v>
      </c>
    </row>
    <row r="1087" spans="1:2" x14ac:dyDescent="0.35">
      <c r="A1087" s="12" t="s">
        <v>69</v>
      </c>
      <c r="B1087" s="12">
        <v>63426</v>
      </c>
    </row>
    <row r="1088" spans="1:2" x14ac:dyDescent="0.35">
      <c r="A1088" s="12" t="s">
        <v>69</v>
      </c>
      <c r="B1088" s="12">
        <v>14949</v>
      </c>
    </row>
    <row r="1089" spans="1:2" x14ac:dyDescent="0.35">
      <c r="A1089" s="12" t="s">
        <v>69</v>
      </c>
      <c r="B1089" s="12">
        <v>25740</v>
      </c>
    </row>
    <row r="1090" spans="1:2" x14ac:dyDescent="0.35">
      <c r="A1090" s="12" t="s">
        <v>70</v>
      </c>
      <c r="B1090" s="12">
        <v>46899</v>
      </c>
    </row>
    <row r="1091" spans="1:2" x14ac:dyDescent="0.35">
      <c r="A1091" s="12" t="s">
        <v>70</v>
      </c>
      <c r="B1091" s="12">
        <v>9955</v>
      </c>
    </row>
    <row r="1092" spans="1:2" x14ac:dyDescent="0.35">
      <c r="A1092" s="12" t="s">
        <v>69</v>
      </c>
      <c r="B1092" s="12">
        <v>29189</v>
      </c>
    </row>
    <row r="1093" spans="1:2" x14ac:dyDescent="0.35">
      <c r="A1093" s="12" t="s">
        <v>69</v>
      </c>
      <c r="B1093" s="12">
        <v>59850</v>
      </c>
    </row>
    <row r="1094" spans="1:2" x14ac:dyDescent="0.35">
      <c r="A1094" s="12" t="s">
        <v>69</v>
      </c>
      <c r="B1094" s="12">
        <v>15012</v>
      </c>
    </row>
    <row r="1095" spans="1:2" x14ac:dyDescent="0.35">
      <c r="A1095" s="12" t="s">
        <v>69</v>
      </c>
      <c r="B1095" s="12">
        <v>21746</v>
      </c>
    </row>
    <row r="1096" spans="1:2" x14ac:dyDescent="0.35">
      <c r="A1096" s="12" t="s">
        <v>69</v>
      </c>
      <c r="B1096" s="12">
        <v>57190</v>
      </c>
    </row>
    <row r="1097" spans="1:2" x14ac:dyDescent="0.35">
      <c r="A1097" s="12" t="s">
        <v>69</v>
      </c>
      <c r="B1097" s="12">
        <v>45815</v>
      </c>
    </row>
    <row r="1098" spans="1:2" x14ac:dyDescent="0.35">
      <c r="A1098" s="12" t="s">
        <v>69</v>
      </c>
      <c r="B1098" s="12">
        <v>10496</v>
      </c>
    </row>
    <row r="1099" spans="1:2" x14ac:dyDescent="0.35">
      <c r="A1099" s="12" t="s">
        <v>69</v>
      </c>
      <c r="B1099" s="12">
        <v>4947</v>
      </c>
    </row>
    <row r="1100" spans="1:2" x14ac:dyDescent="0.35">
      <c r="A1100" s="12" t="s">
        <v>70</v>
      </c>
      <c r="B1100" s="12">
        <v>29524</v>
      </c>
    </row>
    <row r="1101" spans="1:2" x14ac:dyDescent="0.35">
      <c r="A1101" s="12" t="s">
        <v>69</v>
      </c>
      <c r="B1101" s="12">
        <v>45649</v>
      </c>
    </row>
    <row r="1102" spans="1:2" x14ac:dyDescent="0.35">
      <c r="A1102" s="12" t="s">
        <v>69</v>
      </c>
      <c r="B1102" s="12">
        <v>12285</v>
      </c>
    </row>
    <row r="1103" spans="1:2" x14ac:dyDescent="0.35">
      <c r="A1103" s="12" t="s">
        <v>70</v>
      </c>
      <c r="B1103" s="12">
        <v>1320</v>
      </c>
    </row>
    <row r="1104" spans="1:2" x14ac:dyDescent="0.35">
      <c r="A1104" s="12" t="s">
        <v>70</v>
      </c>
      <c r="B1104" s="12">
        <v>20313</v>
      </c>
    </row>
    <row r="1105" spans="1:2" x14ac:dyDescent="0.35">
      <c r="A1105" s="12" t="s">
        <v>70</v>
      </c>
      <c r="B1105" s="12">
        <v>16796</v>
      </c>
    </row>
    <row r="1106" spans="1:2" x14ac:dyDescent="0.35">
      <c r="A1106" s="12" t="s">
        <v>69</v>
      </c>
      <c r="B1106" s="12">
        <v>8140</v>
      </c>
    </row>
    <row r="1107" spans="1:2" x14ac:dyDescent="0.35">
      <c r="A1107" s="12" t="s">
        <v>70</v>
      </c>
      <c r="B1107" s="12">
        <v>15540</v>
      </c>
    </row>
    <row r="1108" spans="1:2" x14ac:dyDescent="0.35">
      <c r="A1108" s="12" t="s">
        <v>70</v>
      </c>
      <c r="B1108" s="12">
        <v>3920</v>
      </c>
    </row>
    <row r="1109" spans="1:2" x14ac:dyDescent="0.35">
      <c r="A1109" s="12" t="s">
        <v>70</v>
      </c>
      <c r="B1109" s="12">
        <v>28905</v>
      </c>
    </row>
    <row r="1110" spans="1:2" x14ac:dyDescent="0.35">
      <c r="A1110" s="12" t="s">
        <v>70</v>
      </c>
      <c r="B1110" s="12">
        <v>37365</v>
      </c>
    </row>
    <row r="1111" spans="1:2" x14ac:dyDescent="0.35">
      <c r="A1111" s="12" t="s">
        <v>70</v>
      </c>
      <c r="B1111" s="12">
        <v>55311</v>
      </c>
    </row>
    <row r="1112" spans="1:2" x14ac:dyDescent="0.35">
      <c r="A1112" s="12" t="s">
        <v>69</v>
      </c>
      <c r="B1112" s="12">
        <v>72500</v>
      </c>
    </row>
    <row r="1113" spans="1:2" x14ac:dyDescent="0.35">
      <c r="A1113" s="12" t="s">
        <v>69</v>
      </c>
      <c r="B1113" s="12">
        <v>26025</v>
      </c>
    </row>
    <row r="1114" spans="1:2" x14ac:dyDescent="0.35">
      <c r="A1114" s="12" t="s">
        <v>69</v>
      </c>
      <c r="B1114" s="12">
        <v>39040</v>
      </c>
    </row>
    <row r="1115" spans="1:2" x14ac:dyDescent="0.35">
      <c r="A1115" s="12" t="s">
        <v>69</v>
      </c>
      <c r="B1115" s="12">
        <v>29189</v>
      </c>
    </row>
    <row r="1116" spans="1:2" x14ac:dyDescent="0.35">
      <c r="A1116" s="12" t="s">
        <v>69</v>
      </c>
      <c r="B1116" s="12">
        <v>25740</v>
      </c>
    </row>
    <row r="1117" spans="1:2" x14ac:dyDescent="0.35">
      <c r="A1117" s="12" t="s">
        <v>70</v>
      </c>
      <c r="B1117" s="12">
        <v>51084</v>
      </c>
    </row>
    <row r="1118" spans="1:2" x14ac:dyDescent="0.35">
      <c r="A1118" s="12" t="s">
        <v>69</v>
      </c>
      <c r="B1118" s="12">
        <v>34694</v>
      </c>
    </row>
    <row r="1119" spans="1:2" x14ac:dyDescent="0.35">
      <c r="A1119" s="12" t="s">
        <v>69</v>
      </c>
      <c r="B1119" s="12">
        <v>8244</v>
      </c>
    </row>
    <row r="1120" spans="1:2" x14ac:dyDescent="0.35">
      <c r="A1120" s="12" t="s">
        <v>69</v>
      </c>
      <c r="B1120" s="12">
        <v>7020</v>
      </c>
    </row>
    <row r="1121" spans="1:2" x14ac:dyDescent="0.35">
      <c r="A1121" s="12" t="s">
        <v>70</v>
      </c>
      <c r="B1121" s="12">
        <v>10215</v>
      </c>
    </row>
    <row r="1122" spans="1:2" x14ac:dyDescent="0.35">
      <c r="A1122" s="12" t="s">
        <v>69</v>
      </c>
      <c r="B1122" s="12">
        <v>41292</v>
      </c>
    </row>
    <row r="1123" spans="1:2" x14ac:dyDescent="0.35">
      <c r="A1123" s="12" t="s">
        <v>69</v>
      </c>
      <c r="B1123" s="12">
        <v>16356</v>
      </c>
    </row>
    <row r="1124" spans="1:2" x14ac:dyDescent="0.35">
      <c r="A1124" s="12" t="s">
        <v>69</v>
      </c>
      <c r="B1124" s="12">
        <v>8925</v>
      </c>
    </row>
    <row r="1125" spans="1:2" x14ac:dyDescent="0.35">
      <c r="A1125" s="12" t="s">
        <v>69</v>
      </c>
      <c r="B1125" s="12">
        <v>22407</v>
      </c>
    </row>
    <row r="1126" spans="1:2" x14ac:dyDescent="0.35">
      <c r="A1126" s="12" t="s">
        <v>69</v>
      </c>
      <c r="B1126" s="12">
        <v>1632</v>
      </c>
    </row>
    <row r="1127" spans="1:2" x14ac:dyDescent="0.35">
      <c r="A1127" s="12" t="s">
        <v>69</v>
      </c>
      <c r="B1127" s="12">
        <v>6851</v>
      </c>
    </row>
    <row r="1128" spans="1:2" x14ac:dyDescent="0.35">
      <c r="A1128" s="12" t="s">
        <v>69</v>
      </c>
      <c r="B1128" s="12">
        <v>60280</v>
      </c>
    </row>
    <row r="1129" spans="1:2" x14ac:dyDescent="0.35">
      <c r="A1129" s="12" t="s">
        <v>70</v>
      </c>
      <c r="B1129" s="12">
        <v>7410</v>
      </c>
    </row>
    <row r="1130" spans="1:2" x14ac:dyDescent="0.35">
      <c r="A1130" s="12" t="s">
        <v>70</v>
      </c>
      <c r="B1130" s="12">
        <v>13965</v>
      </c>
    </row>
    <row r="1131" spans="1:2" x14ac:dyDescent="0.35">
      <c r="A1131" s="12" t="s">
        <v>70</v>
      </c>
      <c r="B1131" s="12">
        <v>14357</v>
      </c>
    </row>
    <row r="1132" spans="1:2" x14ac:dyDescent="0.35">
      <c r="A1132" s="12" t="s">
        <v>70</v>
      </c>
      <c r="B1132" s="12">
        <v>5880</v>
      </c>
    </row>
    <row r="1133" spans="1:2" x14ac:dyDescent="0.35">
      <c r="A1133" s="12" t="s">
        <v>70</v>
      </c>
      <c r="B1133" s="12">
        <v>31330</v>
      </c>
    </row>
    <row r="1134" spans="1:2" x14ac:dyDescent="0.35">
      <c r="A1134" s="12" t="s">
        <v>69</v>
      </c>
      <c r="B1134" s="12">
        <v>65412</v>
      </c>
    </row>
    <row r="1135" spans="1:2" x14ac:dyDescent="0.35">
      <c r="A1135" s="12" t="s">
        <v>69</v>
      </c>
      <c r="B1135" s="12">
        <v>15000</v>
      </c>
    </row>
    <row r="1136" spans="1:2" x14ac:dyDescent="0.35">
      <c r="A1136" s="12" t="s">
        <v>69</v>
      </c>
      <c r="B1136" s="12">
        <v>6024</v>
      </c>
    </row>
    <row r="1137" spans="1:2" x14ac:dyDescent="0.35">
      <c r="A1137" s="12" t="s">
        <v>70</v>
      </c>
      <c r="B1137" s="12">
        <v>19075</v>
      </c>
    </row>
    <row r="1138" spans="1:2" x14ac:dyDescent="0.35">
      <c r="A1138" s="12" t="s">
        <v>70</v>
      </c>
      <c r="B1138" s="12">
        <v>10230</v>
      </c>
    </row>
    <row r="1139" spans="1:2" x14ac:dyDescent="0.35">
      <c r="A1139" s="12" t="s">
        <v>70</v>
      </c>
      <c r="B1139" s="12">
        <v>31330</v>
      </c>
    </row>
    <row r="1140" spans="1:2" x14ac:dyDescent="0.35">
      <c r="A1140" s="12" t="s">
        <v>69</v>
      </c>
      <c r="B1140" s="12">
        <v>13532</v>
      </c>
    </row>
    <row r="1141" spans="1:2" x14ac:dyDescent="0.35">
      <c r="A1141" s="12" t="s">
        <v>70</v>
      </c>
      <c r="B1141" s="12">
        <v>20520</v>
      </c>
    </row>
    <row r="1142" spans="1:2" x14ac:dyDescent="0.35">
      <c r="A1142" s="12" t="s">
        <v>70</v>
      </c>
      <c r="B1142" s="12">
        <v>2790</v>
      </c>
    </row>
    <row r="1143" spans="1:2" x14ac:dyDescent="0.35">
      <c r="A1143" s="12" t="s">
        <v>70</v>
      </c>
      <c r="B1143" s="12">
        <v>34463</v>
      </c>
    </row>
    <row r="1144" spans="1:2" x14ac:dyDescent="0.35">
      <c r="A1144" s="12" t="s">
        <v>70</v>
      </c>
      <c r="B1144" s="12">
        <v>49274</v>
      </c>
    </row>
    <row r="1145" spans="1:2" x14ac:dyDescent="0.35">
      <c r="A1145" s="12" t="s">
        <v>70</v>
      </c>
      <c r="B1145" s="12">
        <v>30591</v>
      </c>
    </row>
    <row r="1146" spans="1:2" x14ac:dyDescent="0.35">
      <c r="A1146" s="12" t="s">
        <v>69</v>
      </c>
      <c r="B1146" s="12">
        <v>38190</v>
      </c>
    </row>
    <row r="1147" spans="1:2" x14ac:dyDescent="0.35">
      <c r="A1147" s="12" t="s">
        <v>69</v>
      </c>
      <c r="B1147" s="12">
        <v>11495</v>
      </c>
    </row>
    <row r="1148" spans="1:2" x14ac:dyDescent="0.35">
      <c r="A1148" s="12" t="s">
        <v>70</v>
      </c>
      <c r="B1148" s="12">
        <v>19936</v>
      </c>
    </row>
    <row r="1149" spans="1:2" x14ac:dyDescent="0.35">
      <c r="A1149" s="12" t="s">
        <v>69</v>
      </c>
      <c r="B1149" s="12">
        <v>10350</v>
      </c>
    </row>
    <row r="1150" spans="1:2" x14ac:dyDescent="0.35">
      <c r="A1150" s="12" t="s">
        <v>70</v>
      </c>
      <c r="B1150" s="12">
        <v>20592</v>
      </c>
    </row>
    <row r="1151" spans="1:2" x14ac:dyDescent="0.35">
      <c r="A1151" s="12" t="s">
        <v>70</v>
      </c>
      <c r="B1151" s="12">
        <v>24500</v>
      </c>
    </row>
    <row r="1152" spans="1:2" x14ac:dyDescent="0.35">
      <c r="A1152" s="12" t="s">
        <v>69</v>
      </c>
      <c r="B1152" s="12">
        <v>71272</v>
      </c>
    </row>
    <row r="1153" spans="1:2" x14ac:dyDescent="0.35">
      <c r="A1153" s="12" t="s">
        <v>70</v>
      </c>
      <c r="B1153" s="12">
        <v>13020</v>
      </c>
    </row>
    <row r="1154" spans="1:2" x14ac:dyDescent="0.35">
      <c r="A1154" s="12" t="s">
        <v>69</v>
      </c>
      <c r="B1154" s="12">
        <v>71272</v>
      </c>
    </row>
    <row r="1155" spans="1:2" x14ac:dyDescent="0.35">
      <c r="A1155" s="12" t="s">
        <v>69</v>
      </c>
      <c r="B1155" s="12">
        <v>60273</v>
      </c>
    </row>
    <row r="1156" spans="1:2" x14ac:dyDescent="0.35">
      <c r="A1156" s="12" t="s">
        <v>69</v>
      </c>
      <c r="B1156" s="12">
        <v>56616</v>
      </c>
    </row>
    <row r="1157" spans="1:2" x14ac:dyDescent="0.35">
      <c r="A1157" s="12" t="s">
        <v>69</v>
      </c>
      <c r="B1157" s="12">
        <v>39600</v>
      </c>
    </row>
    <row r="1158" spans="1:2" x14ac:dyDescent="0.35">
      <c r="A1158" s="12" t="s">
        <v>69</v>
      </c>
      <c r="B1158" s="12">
        <v>10752</v>
      </c>
    </row>
    <row r="1159" spans="1:2" x14ac:dyDescent="0.35">
      <c r="A1159" s="12" t="s">
        <v>69</v>
      </c>
      <c r="B1159" s="12">
        <v>67204</v>
      </c>
    </row>
    <row r="1160" spans="1:2" x14ac:dyDescent="0.35">
      <c r="A1160" s="12" t="s">
        <v>69</v>
      </c>
      <c r="B1160" s="12">
        <v>21888</v>
      </c>
    </row>
    <row r="1161" spans="1:2" x14ac:dyDescent="0.35">
      <c r="A1161" s="12" t="s">
        <v>69</v>
      </c>
      <c r="B1161" s="12">
        <v>22847</v>
      </c>
    </row>
    <row r="1162" spans="1:2" x14ac:dyDescent="0.35">
      <c r="A1162" s="12" t="s">
        <v>69</v>
      </c>
      <c r="B1162" s="12">
        <v>1768</v>
      </c>
    </row>
    <row r="1163" spans="1:2" x14ac:dyDescent="0.35">
      <c r="A1163" s="12" t="s">
        <v>70</v>
      </c>
      <c r="B1163" s="12">
        <v>19800</v>
      </c>
    </row>
    <row r="1164" spans="1:2" x14ac:dyDescent="0.35">
      <c r="A1164" s="12" t="s">
        <v>69</v>
      </c>
      <c r="B1164" s="12">
        <v>9454</v>
      </c>
    </row>
    <row r="1165" spans="1:2" x14ac:dyDescent="0.35">
      <c r="A1165" s="12" t="s">
        <v>69</v>
      </c>
      <c r="B1165" s="12">
        <v>3440</v>
      </c>
    </row>
    <row r="1166" spans="1:2" x14ac:dyDescent="0.35">
      <c r="A1166" s="12" t="s">
        <v>69</v>
      </c>
      <c r="B1166" s="12">
        <v>38232</v>
      </c>
    </row>
    <row r="1167" spans="1:2" x14ac:dyDescent="0.35">
      <c r="A1167" s="12" t="s">
        <v>70</v>
      </c>
      <c r="B1167" s="12">
        <v>55650</v>
      </c>
    </row>
    <row r="1168" spans="1:2" x14ac:dyDescent="0.35">
      <c r="A1168" s="12" t="s">
        <v>70</v>
      </c>
      <c r="B1168" s="12">
        <v>31122</v>
      </c>
    </row>
    <row r="1169" spans="1:2" x14ac:dyDescent="0.35">
      <c r="A1169" s="12" t="s">
        <v>69</v>
      </c>
      <c r="B1169" s="12">
        <v>27768</v>
      </c>
    </row>
    <row r="1170" spans="1:2" x14ac:dyDescent="0.35">
      <c r="A1170" s="12" t="s">
        <v>69</v>
      </c>
      <c r="B1170" s="12">
        <v>34568</v>
      </c>
    </row>
    <row r="1171" spans="1:2" x14ac:dyDescent="0.35">
      <c r="A1171" s="12" t="s">
        <v>70</v>
      </c>
      <c r="B1171" s="12">
        <v>1194</v>
      </c>
    </row>
    <row r="1172" spans="1:2" x14ac:dyDescent="0.35">
      <c r="A1172" s="12" t="s">
        <v>70</v>
      </c>
      <c r="B1172" s="12">
        <v>10215</v>
      </c>
    </row>
    <row r="1173" spans="1:2" x14ac:dyDescent="0.35">
      <c r="A1173" s="12" t="s">
        <v>70</v>
      </c>
      <c r="B1173" s="12">
        <v>47488</v>
      </c>
    </row>
    <row r="1174" spans="1:2" x14ac:dyDescent="0.35">
      <c r="A1174" s="12" t="s">
        <v>69</v>
      </c>
      <c r="B1174" s="12">
        <v>26052</v>
      </c>
    </row>
    <row r="1175" spans="1:2" x14ac:dyDescent="0.35">
      <c r="A1175" s="12" t="s">
        <v>69</v>
      </c>
      <c r="B1175" s="12">
        <v>35638</v>
      </c>
    </row>
    <row r="1176" spans="1:2" x14ac:dyDescent="0.35">
      <c r="A1176" s="12" t="s">
        <v>70</v>
      </c>
      <c r="B1176" s="12">
        <v>33858</v>
      </c>
    </row>
    <row r="1177" spans="1:2" x14ac:dyDescent="0.35">
      <c r="A1177" s="12" t="s">
        <v>69</v>
      </c>
      <c r="B1177" s="12">
        <v>26598</v>
      </c>
    </row>
    <row r="1178" spans="1:2" x14ac:dyDescent="0.35">
      <c r="A1178" s="12" t="s">
        <v>69</v>
      </c>
      <c r="B1178" s="12">
        <v>53165</v>
      </c>
    </row>
    <row r="1179" spans="1:2" x14ac:dyDescent="0.35">
      <c r="A1179" s="12" t="s">
        <v>70</v>
      </c>
      <c r="B1179" s="12">
        <v>17009</v>
      </c>
    </row>
    <row r="1180" spans="1:2" x14ac:dyDescent="0.35">
      <c r="A1180" s="12" t="s">
        <v>70</v>
      </c>
      <c r="B1180" s="12">
        <v>42365</v>
      </c>
    </row>
    <row r="1181" spans="1:2" x14ac:dyDescent="0.35">
      <c r="A1181" s="12" t="s">
        <v>69</v>
      </c>
      <c r="B1181" s="12">
        <v>16250</v>
      </c>
    </row>
    <row r="1182" spans="1:2" x14ac:dyDescent="0.35">
      <c r="A1182" s="12" t="s">
        <v>69</v>
      </c>
      <c r="B1182" s="12">
        <v>33798</v>
      </c>
    </row>
    <row r="1183" spans="1:2" x14ac:dyDescent="0.35">
      <c r="A1183" s="12" t="s">
        <v>69</v>
      </c>
      <c r="B1183" s="12">
        <v>9650</v>
      </c>
    </row>
    <row r="1184" spans="1:2" x14ac:dyDescent="0.35">
      <c r="A1184" s="12" t="s">
        <v>69</v>
      </c>
      <c r="B1184" s="12">
        <v>33784</v>
      </c>
    </row>
    <row r="1185" spans="1:2" x14ac:dyDescent="0.35">
      <c r="A1185" s="12" t="s">
        <v>70</v>
      </c>
      <c r="B1185" s="12">
        <v>44823</v>
      </c>
    </row>
    <row r="1186" spans="1:2" x14ac:dyDescent="0.35">
      <c r="A1186" s="12" t="s">
        <v>69</v>
      </c>
      <c r="B1186" s="12">
        <v>13237</v>
      </c>
    </row>
    <row r="1187" spans="1:2" x14ac:dyDescent="0.35">
      <c r="A1187" s="12" t="s">
        <v>69</v>
      </c>
      <c r="B1187" s="12">
        <v>2512</v>
      </c>
    </row>
    <row r="1188" spans="1:2" x14ac:dyDescent="0.35">
      <c r="A1188" s="12" t="s">
        <v>69</v>
      </c>
      <c r="B1188" s="12">
        <v>29232</v>
      </c>
    </row>
    <row r="1189" spans="1:2" x14ac:dyDescent="0.35">
      <c r="A1189" s="12" t="s">
        <v>69</v>
      </c>
      <c r="B1189" s="12">
        <v>2068</v>
      </c>
    </row>
    <row r="1190" spans="1:2" x14ac:dyDescent="0.35">
      <c r="A1190" s="12" t="s">
        <v>69</v>
      </c>
      <c r="B1190" s="12">
        <v>57535</v>
      </c>
    </row>
    <row r="1191" spans="1:2" x14ac:dyDescent="0.35">
      <c r="A1191" s="12" t="s">
        <v>70</v>
      </c>
      <c r="B1191" s="12">
        <v>24024</v>
      </c>
    </row>
    <row r="1192" spans="1:2" x14ac:dyDescent="0.35">
      <c r="A1192" s="12" t="s">
        <v>70</v>
      </c>
      <c r="B1192" s="12">
        <v>2432</v>
      </c>
    </row>
    <row r="1193" spans="1:2" x14ac:dyDescent="0.35">
      <c r="A1193" s="12" t="s">
        <v>69</v>
      </c>
      <c r="B1193" s="12">
        <v>41756</v>
      </c>
    </row>
    <row r="1194" spans="1:2" x14ac:dyDescent="0.35">
      <c r="A1194" s="12" t="s">
        <v>69</v>
      </c>
      <c r="B1194" s="12">
        <v>40217</v>
      </c>
    </row>
    <row r="1195" spans="1:2" x14ac:dyDescent="0.35">
      <c r="A1195" s="12" t="s">
        <v>69</v>
      </c>
      <c r="B1195" s="12">
        <v>27440</v>
      </c>
    </row>
    <row r="1196" spans="1:2" x14ac:dyDescent="0.35">
      <c r="A1196" s="12" t="s">
        <v>69</v>
      </c>
      <c r="B1196" s="12">
        <v>22081</v>
      </c>
    </row>
    <row r="1197" spans="1:2" x14ac:dyDescent="0.35">
      <c r="A1197" s="12" t="s">
        <v>70</v>
      </c>
      <c r="B1197" s="12">
        <v>24500</v>
      </c>
    </row>
    <row r="1198" spans="1:2" x14ac:dyDescent="0.35">
      <c r="A1198" s="12" t="s">
        <v>70</v>
      </c>
      <c r="B1198" s="12">
        <v>5828</v>
      </c>
    </row>
    <row r="1199" spans="1:2" x14ac:dyDescent="0.35">
      <c r="A1199" s="12" t="s">
        <v>70</v>
      </c>
      <c r="B1199" s="12">
        <v>15842</v>
      </c>
    </row>
    <row r="1200" spans="1:2" x14ac:dyDescent="0.35">
      <c r="A1200" s="12" t="s">
        <v>70</v>
      </c>
      <c r="B1200" s="12">
        <v>7503</v>
      </c>
    </row>
    <row r="1201" spans="1:2" x14ac:dyDescent="0.35">
      <c r="A1201" s="12" t="s">
        <v>70</v>
      </c>
      <c r="B1201" s="12">
        <v>8568</v>
      </c>
    </row>
    <row r="1202" spans="1:2" x14ac:dyDescent="0.35">
      <c r="A1202" s="12" t="s">
        <v>70</v>
      </c>
      <c r="B1202" s="12">
        <v>3922</v>
      </c>
    </row>
    <row r="1203" spans="1:2" x14ac:dyDescent="0.35">
      <c r="A1203" s="12" t="s">
        <v>69</v>
      </c>
      <c r="B1203" s="12">
        <v>34810</v>
      </c>
    </row>
    <row r="1204" spans="1:2" x14ac:dyDescent="0.35">
      <c r="A1204" s="12" t="s">
        <v>70</v>
      </c>
      <c r="B1204" s="12">
        <v>33880</v>
      </c>
    </row>
    <row r="1205" spans="1:2" x14ac:dyDescent="0.35">
      <c r="A1205" s="12" t="s">
        <v>70</v>
      </c>
      <c r="B1205" s="12">
        <v>22720</v>
      </c>
    </row>
    <row r="1206" spans="1:2" x14ac:dyDescent="0.35">
      <c r="A1206" s="12" t="s">
        <v>69</v>
      </c>
      <c r="B1206" s="12">
        <v>35964</v>
      </c>
    </row>
    <row r="1207" spans="1:2" x14ac:dyDescent="0.35">
      <c r="A1207" s="12" t="s">
        <v>69</v>
      </c>
      <c r="B1207" s="12">
        <v>11856</v>
      </c>
    </row>
    <row r="1208" spans="1:2" x14ac:dyDescent="0.35">
      <c r="A1208" s="12" t="s">
        <v>70</v>
      </c>
      <c r="B1208" s="12">
        <v>12075</v>
      </c>
    </row>
    <row r="1209" spans="1:2" x14ac:dyDescent="0.35">
      <c r="A1209" s="12" t="s">
        <v>69</v>
      </c>
      <c r="B1209" s="12">
        <v>3915</v>
      </c>
    </row>
    <row r="1210" spans="1:2" x14ac:dyDescent="0.35">
      <c r="A1210" s="12" t="s">
        <v>69</v>
      </c>
      <c r="B1210" s="12">
        <v>54093</v>
      </c>
    </row>
    <row r="1211" spans="1:2" x14ac:dyDescent="0.35">
      <c r="A1211" s="12" t="s">
        <v>70</v>
      </c>
      <c r="B1211" s="12">
        <v>46029</v>
      </c>
    </row>
    <row r="1212" spans="1:2" x14ac:dyDescent="0.35">
      <c r="A1212" s="12" t="s">
        <v>70</v>
      </c>
      <c r="B1212" s="12">
        <v>33165</v>
      </c>
    </row>
    <row r="1213" spans="1:2" x14ac:dyDescent="0.35">
      <c r="A1213" s="12" t="s">
        <v>69</v>
      </c>
      <c r="B1213" s="12">
        <v>34170</v>
      </c>
    </row>
    <row r="1214" spans="1:2" x14ac:dyDescent="0.35">
      <c r="A1214" s="12" t="s">
        <v>70</v>
      </c>
      <c r="B1214" s="12">
        <v>10370</v>
      </c>
    </row>
    <row r="1215" spans="1:2" x14ac:dyDescent="0.35">
      <c r="A1215" s="12" t="s">
        <v>69</v>
      </c>
      <c r="B1215" s="12">
        <v>9010</v>
      </c>
    </row>
    <row r="1216" spans="1:2" x14ac:dyDescent="0.35">
      <c r="A1216" s="12" t="s">
        <v>69</v>
      </c>
      <c r="B1216" s="12">
        <v>14848</v>
      </c>
    </row>
    <row r="1217" spans="1:2" x14ac:dyDescent="0.35">
      <c r="A1217" s="12" t="s">
        <v>70</v>
      </c>
      <c r="B1217" s="12">
        <v>12560</v>
      </c>
    </row>
    <row r="1218" spans="1:2" x14ac:dyDescent="0.35">
      <c r="A1218" s="12" t="s">
        <v>69</v>
      </c>
      <c r="B1218" s="12">
        <v>36138</v>
      </c>
    </row>
    <row r="1219" spans="1:2" x14ac:dyDescent="0.35">
      <c r="A1219" s="12" t="s">
        <v>69</v>
      </c>
      <c r="B1219" s="12">
        <v>5680</v>
      </c>
    </row>
    <row r="1220" spans="1:2" x14ac:dyDescent="0.35">
      <c r="A1220" s="12" t="s">
        <v>69</v>
      </c>
      <c r="B1220" s="12">
        <v>24752</v>
      </c>
    </row>
    <row r="1221" spans="1:2" x14ac:dyDescent="0.35">
      <c r="A1221" s="12" t="s">
        <v>70</v>
      </c>
      <c r="B1221" s="12">
        <v>16724</v>
      </c>
    </row>
    <row r="1222" spans="1:2" x14ac:dyDescent="0.35">
      <c r="A1222" s="12" t="s">
        <v>70</v>
      </c>
      <c r="B1222" s="12">
        <v>51216</v>
      </c>
    </row>
    <row r="1223" spans="1:2" x14ac:dyDescent="0.35">
      <c r="A1223" s="12" t="s">
        <v>69</v>
      </c>
      <c r="B1223" s="12">
        <v>10304</v>
      </c>
    </row>
    <row r="1224" spans="1:2" x14ac:dyDescent="0.35">
      <c r="A1224" s="12" t="s">
        <v>70</v>
      </c>
      <c r="B1224" s="12">
        <v>4365</v>
      </c>
    </row>
    <row r="1225" spans="1:2" x14ac:dyDescent="0.35">
      <c r="A1225" s="12" t="s">
        <v>70</v>
      </c>
      <c r="B1225" s="12">
        <v>9657</v>
      </c>
    </row>
    <row r="1226" spans="1:2" x14ac:dyDescent="0.35">
      <c r="A1226" s="12" t="s">
        <v>70</v>
      </c>
      <c r="B1226" s="12">
        <v>6120</v>
      </c>
    </row>
    <row r="1227" spans="1:2" x14ac:dyDescent="0.35">
      <c r="A1227" s="12" t="s">
        <v>70</v>
      </c>
      <c r="B1227" s="12">
        <v>19964</v>
      </c>
    </row>
    <row r="1228" spans="1:2" x14ac:dyDescent="0.35">
      <c r="A1228" s="12" t="s">
        <v>70</v>
      </c>
      <c r="B1228" s="12">
        <v>6384</v>
      </c>
    </row>
    <row r="1229" spans="1:2" x14ac:dyDescent="0.35">
      <c r="A1229" s="12" t="s">
        <v>70</v>
      </c>
      <c r="B1229" s="12">
        <v>3648</v>
      </c>
    </row>
    <row r="1230" spans="1:2" x14ac:dyDescent="0.35">
      <c r="A1230" s="12" t="s">
        <v>70</v>
      </c>
      <c r="B1230" s="12">
        <v>27192</v>
      </c>
    </row>
    <row r="1231" spans="1:2" x14ac:dyDescent="0.35">
      <c r="A1231" s="12" t="s">
        <v>69</v>
      </c>
      <c r="B1231" s="12">
        <v>66272</v>
      </c>
    </row>
    <row r="1232" spans="1:2" x14ac:dyDescent="0.35">
      <c r="A1232" s="12" t="s">
        <v>69</v>
      </c>
      <c r="B1232" s="12">
        <v>15980</v>
      </c>
    </row>
    <row r="1233" spans="1:2" x14ac:dyDescent="0.35">
      <c r="A1233" s="12" t="s">
        <v>69</v>
      </c>
      <c r="B1233" s="12">
        <v>17538</v>
      </c>
    </row>
    <row r="1234" spans="1:2" x14ac:dyDescent="0.35">
      <c r="A1234" s="12" t="s">
        <v>70</v>
      </c>
      <c r="B1234" s="12">
        <v>31920</v>
      </c>
    </row>
    <row r="1235" spans="1:2" x14ac:dyDescent="0.35">
      <c r="A1235" s="12" t="s">
        <v>69</v>
      </c>
      <c r="B1235" s="12">
        <v>5254</v>
      </c>
    </row>
    <row r="1236" spans="1:2" x14ac:dyDescent="0.35">
      <c r="A1236" s="12" t="s">
        <v>70</v>
      </c>
      <c r="B1236" s="12">
        <v>75712</v>
      </c>
    </row>
    <row r="1237" spans="1:2" x14ac:dyDescent="0.35">
      <c r="A1237" s="12" t="s">
        <v>70</v>
      </c>
      <c r="B1237" s="12">
        <v>62662</v>
      </c>
    </row>
    <row r="1238" spans="1:2" x14ac:dyDescent="0.35">
      <c r="A1238" s="12" t="s">
        <v>69</v>
      </c>
      <c r="B1238" s="12">
        <v>74200</v>
      </c>
    </row>
    <row r="1239" spans="1:2" x14ac:dyDescent="0.35">
      <c r="A1239" s="12" t="s">
        <v>69</v>
      </c>
      <c r="B1239" s="12">
        <v>7931</v>
      </c>
    </row>
    <row r="1240" spans="1:2" x14ac:dyDescent="0.35">
      <c r="A1240" s="12" t="s">
        <v>70</v>
      </c>
      <c r="B1240" s="12">
        <v>9799</v>
      </c>
    </row>
    <row r="1241" spans="1:2" x14ac:dyDescent="0.35">
      <c r="A1241" s="12" t="s">
        <v>70</v>
      </c>
      <c r="B1241" s="12">
        <v>3131</v>
      </c>
    </row>
    <row r="1242" spans="1:2" x14ac:dyDescent="0.35">
      <c r="A1242" s="12" t="s">
        <v>70</v>
      </c>
      <c r="B1242" s="12">
        <v>33674</v>
      </c>
    </row>
    <row r="1243" spans="1:2" x14ac:dyDescent="0.35">
      <c r="A1243" s="12" t="s">
        <v>70</v>
      </c>
      <c r="B1243" s="12">
        <v>15470</v>
      </c>
    </row>
    <row r="1244" spans="1:2" x14ac:dyDescent="0.35">
      <c r="A1244" s="12" t="s">
        <v>69</v>
      </c>
      <c r="B1244" s="12">
        <v>18190</v>
      </c>
    </row>
    <row r="1245" spans="1:2" x14ac:dyDescent="0.35">
      <c r="A1245" s="12" t="s">
        <v>70</v>
      </c>
      <c r="B1245" s="12">
        <v>8883</v>
      </c>
    </row>
    <row r="1246" spans="1:2" x14ac:dyDescent="0.35">
      <c r="A1246" s="12" t="s">
        <v>69</v>
      </c>
      <c r="B1246" s="12">
        <v>27195</v>
      </c>
    </row>
    <row r="1247" spans="1:2" x14ac:dyDescent="0.35">
      <c r="A1247" s="12" t="s">
        <v>69</v>
      </c>
      <c r="B1247" s="12">
        <v>18128</v>
      </c>
    </row>
    <row r="1248" spans="1:2" x14ac:dyDescent="0.35">
      <c r="A1248" s="12" t="s">
        <v>69</v>
      </c>
      <c r="B1248" s="12">
        <v>18960</v>
      </c>
    </row>
    <row r="1249" spans="1:2" x14ac:dyDescent="0.35">
      <c r="A1249" s="12" t="s">
        <v>70</v>
      </c>
      <c r="B1249" s="12">
        <v>2790</v>
      </c>
    </row>
    <row r="1250" spans="1:2" x14ac:dyDescent="0.35">
      <c r="A1250" s="12" t="s">
        <v>69</v>
      </c>
      <c r="B1250" s="12">
        <v>30940</v>
      </c>
    </row>
    <row r="1251" spans="1:2" x14ac:dyDescent="0.35">
      <c r="A1251" s="12" t="s">
        <v>70</v>
      </c>
      <c r="B1251" s="12">
        <v>49245</v>
      </c>
    </row>
    <row r="1252" spans="1:2" x14ac:dyDescent="0.35">
      <c r="A1252" s="12" t="s">
        <v>69</v>
      </c>
      <c r="B1252" s="12">
        <v>4588</v>
      </c>
    </row>
    <row r="1253" spans="1:2" x14ac:dyDescent="0.35">
      <c r="A1253" s="12" t="s">
        <v>70</v>
      </c>
      <c r="B1253" s="12">
        <v>9494</v>
      </c>
    </row>
    <row r="1254" spans="1:2" x14ac:dyDescent="0.35">
      <c r="A1254" s="12" t="s">
        <v>70</v>
      </c>
      <c r="B1254" s="12">
        <v>20167</v>
      </c>
    </row>
    <row r="1255" spans="1:2" x14ac:dyDescent="0.35">
      <c r="A1255" s="12" t="s">
        <v>70</v>
      </c>
      <c r="B1255" s="12">
        <v>51800</v>
      </c>
    </row>
    <row r="1256" spans="1:2" x14ac:dyDescent="0.35">
      <c r="A1256" s="12" t="s">
        <v>70</v>
      </c>
      <c r="B1256" s="12">
        <v>12880</v>
      </c>
    </row>
    <row r="1257" spans="1:2" x14ac:dyDescent="0.35">
      <c r="A1257" s="12" t="s">
        <v>70</v>
      </c>
      <c r="B1257" s="12">
        <v>6800</v>
      </c>
    </row>
    <row r="1258" spans="1:2" x14ac:dyDescent="0.35">
      <c r="A1258" s="12" t="s">
        <v>70</v>
      </c>
      <c r="B1258" s="12">
        <v>19030</v>
      </c>
    </row>
    <row r="1259" spans="1:2" x14ac:dyDescent="0.35">
      <c r="A1259" s="12" t="s">
        <v>70</v>
      </c>
      <c r="B1259" s="12">
        <v>9858</v>
      </c>
    </row>
    <row r="1260" spans="1:2" x14ac:dyDescent="0.35">
      <c r="A1260" s="12" t="s">
        <v>70</v>
      </c>
      <c r="B1260" s="12">
        <v>42504</v>
      </c>
    </row>
    <row r="1261" spans="1:2" x14ac:dyDescent="0.35">
      <c r="A1261" s="12" t="s">
        <v>69</v>
      </c>
      <c r="B1261" s="12">
        <v>19430</v>
      </c>
    </row>
    <row r="1262" spans="1:2" x14ac:dyDescent="0.35">
      <c r="A1262" s="12" t="s">
        <v>69</v>
      </c>
      <c r="B1262" s="12">
        <v>12177</v>
      </c>
    </row>
    <row r="1263" spans="1:2" x14ac:dyDescent="0.35">
      <c r="A1263" s="12" t="s">
        <v>69</v>
      </c>
      <c r="B1263" s="12">
        <v>10622</v>
      </c>
    </row>
    <row r="1264" spans="1:2" x14ac:dyDescent="0.35">
      <c r="A1264" s="12" t="s">
        <v>70</v>
      </c>
      <c r="B1264" s="12">
        <v>62662</v>
      </c>
    </row>
    <row r="1265" spans="1:2" x14ac:dyDescent="0.35">
      <c r="A1265" s="12" t="s">
        <v>69</v>
      </c>
      <c r="B1265" s="12">
        <v>9636</v>
      </c>
    </row>
    <row r="1266" spans="1:2" x14ac:dyDescent="0.35">
      <c r="A1266" s="12" t="s">
        <v>70</v>
      </c>
      <c r="B1266" s="12">
        <v>2604</v>
      </c>
    </row>
    <row r="1267" spans="1:2" x14ac:dyDescent="0.35">
      <c r="A1267" s="12" t="s">
        <v>69</v>
      </c>
      <c r="B1267" s="12">
        <v>22081</v>
      </c>
    </row>
    <row r="1268" spans="1:2" x14ac:dyDescent="0.35">
      <c r="A1268" s="12" t="s">
        <v>70</v>
      </c>
      <c r="B1268" s="12">
        <v>25760</v>
      </c>
    </row>
    <row r="1269" spans="1:2" x14ac:dyDescent="0.35">
      <c r="A1269" s="12" t="s">
        <v>69</v>
      </c>
      <c r="B1269" s="12">
        <v>15498</v>
      </c>
    </row>
    <row r="1270" spans="1:2" x14ac:dyDescent="0.35">
      <c r="A1270" s="12" t="s">
        <v>70</v>
      </c>
      <c r="B1270" s="12">
        <v>11371</v>
      </c>
    </row>
    <row r="1271" spans="1:2" x14ac:dyDescent="0.35">
      <c r="A1271" s="12" t="s">
        <v>70</v>
      </c>
      <c r="B1271" s="12">
        <v>38640</v>
      </c>
    </row>
    <row r="1272" spans="1:2" x14ac:dyDescent="0.35">
      <c r="A1272" s="12" t="s">
        <v>69</v>
      </c>
      <c r="B1272" s="12">
        <v>4730</v>
      </c>
    </row>
    <row r="1273" spans="1:2" x14ac:dyDescent="0.35">
      <c r="A1273" s="12" t="s">
        <v>70</v>
      </c>
      <c r="B1273" s="12">
        <v>22140</v>
      </c>
    </row>
    <row r="1274" spans="1:2" x14ac:dyDescent="0.35">
      <c r="A1274" s="12" t="s">
        <v>69</v>
      </c>
      <c r="B1274" s="12">
        <v>7285</v>
      </c>
    </row>
    <row r="1275" spans="1:2" x14ac:dyDescent="0.35">
      <c r="A1275" s="12" t="s">
        <v>69</v>
      </c>
      <c r="B1275" s="12">
        <v>10608</v>
      </c>
    </row>
    <row r="1276" spans="1:2" x14ac:dyDescent="0.35">
      <c r="A1276" s="12" t="s">
        <v>70</v>
      </c>
      <c r="B1276" s="12">
        <v>35190</v>
      </c>
    </row>
    <row r="1277" spans="1:2" x14ac:dyDescent="0.35">
      <c r="A1277" s="12" t="s">
        <v>70</v>
      </c>
      <c r="B1277" s="12">
        <v>19869</v>
      </c>
    </row>
    <row r="1278" spans="1:2" x14ac:dyDescent="0.35">
      <c r="A1278" s="12" t="s">
        <v>69</v>
      </c>
      <c r="B1278" s="12">
        <v>47424</v>
      </c>
    </row>
    <row r="1279" spans="1:2" x14ac:dyDescent="0.35">
      <c r="A1279" s="12" t="s">
        <v>70</v>
      </c>
      <c r="B1279" s="12">
        <v>79560</v>
      </c>
    </row>
    <row r="1280" spans="1:2" x14ac:dyDescent="0.35">
      <c r="A1280" s="12" t="s">
        <v>70</v>
      </c>
      <c r="B1280" s="12">
        <v>20672</v>
      </c>
    </row>
    <row r="1281" spans="1:2" x14ac:dyDescent="0.35">
      <c r="A1281" s="12" t="s">
        <v>70</v>
      </c>
      <c r="B1281" s="12">
        <v>45627</v>
      </c>
    </row>
    <row r="1282" spans="1:2" x14ac:dyDescent="0.35">
      <c r="A1282" s="12" t="s">
        <v>69</v>
      </c>
      <c r="B1282" s="12">
        <v>33418</v>
      </c>
    </row>
    <row r="1283" spans="1:2" x14ac:dyDescent="0.35">
      <c r="A1283" s="12" t="s">
        <v>70</v>
      </c>
      <c r="B1283" s="12">
        <v>40052</v>
      </c>
    </row>
    <row r="1284" spans="1:2" x14ac:dyDescent="0.35">
      <c r="A1284" s="12" t="s">
        <v>69</v>
      </c>
      <c r="B1284" s="12">
        <v>59976</v>
      </c>
    </row>
    <row r="1285" spans="1:2" x14ac:dyDescent="0.35">
      <c r="A1285" s="12" t="s">
        <v>69</v>
      </c>
      <c r="B1285" s="12">
        <v>16005</v>
      </c>
    </row>
    <row r="1286" spans="1:2" x14ac:dyDescent="0.35">
      <c r="A1286" s="12" t="s">
        <v>70</v>
      </c>
      <c r="B1286" s="12">
        <v>3591</v>
      </c>
    </row>
    <row r="1287" spans="1:2" x14ac:dyDescent="0.35">
      <c r="A1287" s="12" t="s">
        <v>69</v>
      </c>
      <c r="B1287" s="12">
        <v>40032</v>
      </c>
    </row>
    <row r="1288" spans="1:2" x14ac:dyDescent="0.35">
      <c r="A1288" s="12" t="s">
        <v>70</v>
      </c>
      <c r="B1288" s="12">
        <v>19173</v>
      </c>
    </row>
    <row r="1289" spans="1:2" x14ac:dyDescent="0.35">
      <c r="A1289" s="12" t="s">
        <v>70</v>
      </c>
      <c r="B1289" s="12">
        <v>4466</v>
      </c>
    </row>
    <row r="1290" spans="1:2" x14ac:dyDescent="0.35">
      <c r="A1290" s="12" t="s">
        <v>70</v>
      </c>
      <c r="B1290" s="12">
        <v>21248</v>
      </c>
    </row>
    <row r="1291" spans="1:2" x14ac:dyDescent="0.35">
      <c r="A1291" s="12" t="s">
        <v>69</v>
      </c>
      <c r="B1291" s="12">
        <v>12189</v>
      </c>
    </row>
    <row r="1292" spans="1:2" x14ac:dyDescent="0.35">
      <c r="A1292" s="12" t="s">
        <v>69</v>
      </c>
      <c r="B1292" s="12">
        <v>14600</v>
      </c>
    </row>
    <row r="1293" spans="1:2" x14ac:dyDescent="0.35">
      <c r="A1293" s="12" t="s">
        <v>70</v>
      </c>
      <c r="B1293" s="12">
        <v>1400</v>
      </c>
    </row>
    <row r="1294" spans="1:2" x14ac:dyDescent="0.35">
      <c r="A1294" s="12" t="s">
        <v>70</v>
      </c>
      <c r="B1294" s="12">
        <v>43571</v>
      </c>
    </row>
    <row r="1295" spans="1:2" x14ac:dyDescent="0.35">
      <c r="A1295" s="12" t="s">
        <v>69</v>
      </c>
      <c r="B1295" s="12">
        <v>17548</v>
      </c>
    </row>
    <row r="1296" spans="1:2" x14ac:dyDescent="0.35">
      <c r="A1296" s="12" t="s">
        <v>69</v>
      </c>
      <c r="B1296" s="12">
        <v>29415</v>
      </c>
    </row>
    <row r="1297" spans="1:2" x14ac:dyDescent="0.35">
      <c r="A1297" s="12" t="s">
        <v>69</v>
      </c>
      <c r="B1297" s="12">
        <v>13356</v>
      </c>
    </row>
    <row r="1298" spans="1:2" x14ac:dyDescent="0.35">
      <c r="A1298" s="12" t="s">
        <v>70</v>
      </c>
      <c r="B1298" s="12">
        <v>51975</v>
      </c>
    </row>
    <row r="1299" spans="1:2" x14ac:dyDescent="0.35">
      <c r="A1299" s="12" t="s">
        <v>69</v>
      </c>
      <c r="B1299" s="12">
        <v>83835</v>
      </c>
    </row>
    <row r="1300" spans="1:2" x14ac:dyDescent="0.35">
      <c r="A1300" s="12" t="s">
        <v>70</v>
      </c>
      <c r="B1300" s="12">
        <v>53184</v>
      </c>
    </row>
    <row r="1301" spans="1:2" x14ac:dyDescent="0.35">
      <c r="A1301" s="12" t="s">
        <v>70</v>
      </c>
      <c r="B1301" s="12">
        <v>2247</v>
      </c>
    </row>
    <row r="1302" spans="1:2" x14ac:dyDescent="0.35">
      <c r="A1302" s="12" t="s">
        <v>70</v>
      </c>
      <c r="B1302" s="12">
        <v>51354</v>
      </c>
    </row>
    <row r="1303" spans="1:2" x14ac:dyDescent="0.35">
      <c r="A1303" s="12" t="s">
        <v>70</v>
      </c>
      <c r="B1303" s="12">
        <v>15390</v>
      </c>
    </row>
    <row r="1304" spans="1:2" x14ac:dyDescent="0.35">
      <c r="A1304" s="12" t="s">
        <v>70</v>
      </c>
      <c r="B1304" s="12">
        <v>27608</v>
      </c>
    </row>
    <row r="1305" spans="1:2" x14ac:dyDescent="0.35">
      <c r="A1305" s="12" t="s">
        <v>70</v>
      </c>
      <c r="B1305" s="12">
        <v>15808</v>
      </c>
    </row>
    <row r="1306" spans="1:2" x14ac:dyDescent="0.35">
      <c r="A1306" s="12" t="s">
        <v>69</v>
      </c>
      <c r="B1306" s="12">
        <v>10240</v>
      </c>
    </row>
    <row r="1307" spans="1:2" x14ac:dyDescent="0.35">
      <c r="A1307" s="12" t="s">
        <v>69</v>
      </c>
      <c r="B1307" s="12">
        <v>16095</v>
      </c>
    </row>
    <row r="1308" spans="1:2" x14ac:dyDescent="0.35">
      <c r="A1308" s="12" t="s">
        <v>70</v>
      </c>
      <c r="B1308" s="12">
        <v>7440</v>
      </c>
    </row>
    <row r="1309" spans="1:2" x14ac:dyDescent="0.35">
      <c r="A1309" s="12" t="s">
        <v>69</v>
      </c>
      <c r="B1309" s="12">
        <v>35511</v>
      </c>
    </row>
    <row r="1310" spans="1:2" x14ac:dyDescent="0.35">
      <c r="A1310" s="12" t="s">
        <v>69</v>
      </c>
      <c r="B1310" s="12">
        <v>35904</v>
      </c>
    </row>
    <row r="1311" spans="1:2" x14ac:dyDescent="0.35">
      <c r="A1311" s="12" t="s">
        <v>70</v>
      </c>
      <c r="B1311" s="12">
        <v>20355</v>
      </c>
    </row>
    <row r="1312" spans="1:2" x14ac:dyDescent="0.35">
      <c r="A1312" s="12" t="s">
        <v>69</v>
      </c>
      <c r="B1312" s="12">
        <v>35152</v>
      </c>
    </row>
    <row r="1313" spans="1:2" x14ac:dyDescent="0.35">
      <c r="A1313" s="12" t="s">
        <v>69</v>
      </c>
      <c r="B1313" s="12">
        <v>51520</v>
      </c>
    </row>
    <row r="1314" spans="1:2" x14ac:dyDescent="0.35">
      <c r="A1314" s="12" t="s">
        <v>70</v>
      </c>
      <c r="B1314" s="12">
        <v>1434</v>
      </c>
    </row>
    <row r="1315" spans="1:2" x14ac:dyDescent="0.35">
      <c r="A1315" s="12" t="s">
        <v>69</v>
      </c>
      <c r="B1315" s="12">
        <v>31242</v>
      </c>
    </row>
    <row r="1316" spans="1:2" x14ac:dyDescent="0.35">
      <c r="A1316" s="12" t="s">
        <v>69</v>
      </c>
      <c r="B1316" s="12">
        <v>69700</v>
      </c>
    </row>
    <row r="1317" spans="1:2" x14ac:dyDescent="0.35">
      <c r="A1317" s="12" t="s">
        <v>69</v>
      </c>
      <c r="B1317" s="12">
        <v>2262</v>
      </c>
    </row>
    <row r="1318" spans="1:2" x14ac:dyDescent="0.35">
      <c r="A1318" s="12" t="s">
        <v>69</v>
      </c>
      <c r="B1318" s="12">
        <v>49720</v>
      </c>
    </row>
    <row r="1319" spans="1:2" x14ac:dyDescent="0.35">
      <c r="A1319" s="12" t="s">
        <v>69</v>
      </c>
      <c r="B1319" s="12">
        <v>1160</v>
      </c>
    </row>
    <row r="1320" spans="1:2" x14ac:dyDescent="0.35">
      <c r="A1320" s="12" t="s">
        <v>70</v>
      </c>
      <c r="B1320" s="12">
        <v>31280</v>
      </c>
    </row>
    <row r="1321" spans="1:2" x14ac:dyDescent="0.35">
      <c r="A1321" s="12" t="s">
        <v>69</v>
      </c>
      <c r="B1321" s="12">
        <v>23650</v>
      </c>
    </row>
    <row r="1322" spans="1:2" x14ac:dyDescent="0.35">
      <c r="A1322" s="12" t="s">
        <v>70</v>
      </c>
      <c r="B1322" s="12">
        <v>20532</v>
      </c>
    </row>
    <row r="1323" spans="1:2" x14ac:dyDescent="0.35">
      <c r="A1323" s="12" t="s">
        <v>69</v>
      </c>
      <c r="B1323" s="12">
        <v>17500</v>
      </c>
    </row>
    <row r="1324" spans="1:2" x14ac:dyDescent="0.35">
      <c r="A1324" s="12" t="s">
        <v>69</v>
      </c>
      <c r="B1324" s="12">
        <v>11502</v>
      </c>
    </row>
    <row r="1325" spans="1:2" x14ac:dyDescent="0.35">
      <c r="A1325" s="12" t="s">
        <v>69</v>
      </c>
      <c r="B1325" s="12">
        <v>8046</v>
      </c>
    </row>
    <row r="1326" spans="1:2" x14ac:dyDescent="0.35">
      <c r="A1326" s="12" t="s">
        <v>70</v>
      </c>
      <c r="B1326" s="12">
        <v>4984</v>
      </c>
    </row>
    <row r="1327" spans="1:2" x14ac:dyDescent="0.35">
      <c r="A1327" s="12" t="s">
        <v>70</v>
      </c>
      <c r="B1327" s="12">
        <v>22116</v>
      </c>
    </row>
    <row r="1328" spans="1:2" x14ac:dyDescent="0.35">
      <c r="A1328" s="12" t="s">
        <v>69</v>
      </c>
      <c r="B1328" s="12">
        <v>13760</v>
      </c>
    </row>
    <row r="1329" spans="1:2" x14ac:dyDescent="0.35">
      <c r="A1329" s="12" t="s">
        <v>69</v>
      </c>
      <c r="B1329" s="12">
        <v>12936</v>
      </c>
    </row>
    <row r="1330" spans="1:2" x14ac:dyDescent="0.35">
      <c r="A1330" s="12" t="s">
        <v>70</v>
      </c>
      <c r="B1330" s="12">
        <v>20167</v>
      </c>
    </row>
    <row r="1331" spans="1:2" x14ac:dyDescent="0.35">
      <c r="A1331" s="12" t="s">
        <v>70</v>
      </c>
      <c r="B1331" s="12">
        <v>13532</v>
      </c>
    </row>
    <row r="1332" spans="1:2" x14ac:dyDescent="0.35">
      <c r="A1332" s="12" t="s">
        <v>70</v>
      </c>
      <c r="B1332" s="12">
        <v>19906</v>
      </c>
    </row>
    <row r="1333" spans="1:2" x14ac:dyDescent="0.35">
      <c r="A1333" s="12" t="s">
        <v>70</v>
      </c>
      <c r="B1333" s="12">
        <v>9222</v>
      </c>
    </row>
    <row r="1334" spans="1:2" x14ac:dyDescent="0.35">
      <c r="A1334" s="12" t="s">
        <v>69</v>
      </c>
      <c r="B1334" s="12">
        <v>1135</v>
      </c>
    </row>
    <row r="1335" spans="1:2" x14ac:dyDescent="0.35">
      <c r="A1335" s="12" t="s">
        <v>69</v>
      </c>
      <c r="B1335" s="12">
        <v>1405</v>
      </c>
    </row>
    <row r="1336" spans="1:2" x14ac:dyDescent="0.35">
      <c r="A1336" s="12" t="s">
        <v>69</v>
      </c>
      <c r="B1336" s="12">
        <v>13760</v>
      </c>
    </row>
    <row r="1337" spans="1:2" x14ac:dyDescent="0.35">
      <c r="A1337" s="12" t="s">
        <v>69</v>
      </c>
      <c r="B1337" s="12">
        <v>43624</v>
      </c>
    </row>
    <row r="1338" spans="1:2" x14ac:dyDescent="0.35">
      <c r="A1338" s="12" t="s">
        <v>69</v>
      </c>
      <c r="B1338" s="12">
        <v>36270</v>
      </c>
    </row>
    <row r="1339" spans="1:2" x14ac:dyDescent="0.35">
      <c r="A1339" s="12" t="s">
        <v>70</v>
      </c>
      <c r="B1339" s="12">
        <v>26910</v>
      </c>
    </row>
    <row r="1340" spans="1:2" x14ac:dyDescent="0.35">
      <c r="A1340" s="12" t="s">
        <v>70</v>
      </c>
      <c r="B1340" s="12">
        <v>38456</v>
      </c>
    </row>
    <row r="1341" spans="1:2" x14ac:dyDescent="0.35">
      <c r="A1341" s="12" t="s">
        <v>69</v>
      </c>
      <c r="B1341" s="12">
        <v>8092</v>
      </c>
    </row>
    <row r="1342" spans="1:2" x14ac:dyDescent="0.35">
      <c r="A1342" s="12" t="s">
        <v>69</v>
      </c>
      <c r="B1342" s="12">
        <v>45649</v>
      </c>
    </row>
    <row r="1343" spans="1:2" x14ac:dyDescent="0.35">
      <c r="A1343" s="12" t="s">
        <v>70</v>
      </c>
      <c r="B1343" s="12">
        <v>17097</v>
      </c>
    </row>
    <row r="1344" spans="1:2" x14ac:dyDescent="0.35">
      <c r="A1344" s="12" t="s">
        <v>70</v>
      </c>
      <c r="B1344" s="12">
        <v>40198</v>
      </c>
    </row>
    <row r="1345" spans="1:2" x14ac:dyDescent="0.35">
      <c r="A1345" s="12" t="s">
        <v>69</v>
      </c>
      <c r="B1345" s="12">
        <v>9994</v>
      </c>
    </row>
    <row r="1346" spans="1:2" x14ac:dyDescent="0.35">
      <c r="A1346" s="12" t="s">
        <v>70</v>
      </c>
      <c r="B1346" s="12">
        <v>4992</v>
      </c>
    </row>
    <row r="1347" spans="1:2" x14ac:dyDescent="0.35">
      <c r="A1347" s="12" t="s">
        <v>69</v>
      </c>
      <c r="B1347" s="12">
        <v>19740</v>
      </c>
    </row>
    <row r="1348" spans="1:2" x14ac:dyDescent="0.35">
      <c r="A1348" s="12" t="s">
        <v>69</v>
      </c>
      <c r="B1348" s="12">
        <v>4818</v>
      </c>
    </row>
    <row r="1349" spans="1:2" x14ac:dyDescent="0.35">
      <c r="A1349" s="12" t="s">
        <v>69</v>
      </c>
      <c r="B1349" s="12">
        <v>15438</v>
      </c>
    </row>
    <row r="1350" spans="1:2" x14ac:dyDescent="0.35">
      <c r="A1350" s="12" t="s">
        <v>69</v>
      </c>
      <c r="B1350" s="12">
        <v>35904</v>
      </c>
    </row>
    <row r="1351" spans="1:2" x14ac:dyDescent="0.35">
      <c r="A1351" s="12" t="s">
        <v>69</v>
      </c>
      <c r="B1351" s="12">
        <v>58468</v>
      </c>
    </row>
    <row r="1352" spans="1:2" x14ac:dyDescent="0.35">
      <c r="A1352" s="12" t="s">
        <v>70</v>
      </c>
      <c r="B1352" s="12">
        <v>23533</v>
      </c>
    </row>
    <row r="1353" spans="1:2" x14ac:dyDescent="0.35">
      <c r="A1353" s="12" t="s">
        <v>70</v>
      </c>
      <c r="B1353" s="12">
        <v>24885</v>
      </c>
    </row>
    <row r="1354" spans="1:2" x14ac:dyDescent="0.35">
      <c r="A1354" s="12" t="s">
        <v>69</v>
      </c>
      <c r="B1354" s="12">
        <v>15498</v>
      </c>
    </row>
    <row r="1355" spans="1:2" x14ac:dyDescent="0.35">
      <c r="A1355" s="12" t="s">
        <v>69</v>
      </c>
      <c r="B1355" s="12">
        <v>8730</v>
      </c>
    </row>
    <row r="1356" spans="1:2" x14ac:dyDescent="0.35">
      <c r="A1356" s="12" t="s">
        <v>70</v>
      </c>
      <c r="B1356" s="12">
        <v>20167</v>
      </c>
    </row>
    <row r="1357" spans="1:2" x14ac:dyDescent="0.35">
      <c r="A1357" s="12" t="s">
        <v>70</v>
      </c>
      <c r="B1357" s="12">
        <v>63030</v>
      </c>
    </row>
    <row r="1358" spans="1:2" x14ac:dyDescent="0.35">
      <c r="A1358" s="12" t="s">
        <v>70</v>
      </c>
      <c r="B1358" s="12">
        <v>3658</v>
      </c>
    </row>
    <row r="1359" spans="1:2" x14ac:dyDescent="0.35">
      <c r="A1359" s="12" t="s">
        <v>69</v>
      </c>
      <c r="B1359" s="12">
        <v>15531</v>
      </c>
    </row>
    <row r="1360" spans="1:2" x14ac:dyDescent="0.35">
      <c r="A1360" s="12" t="s">
        <v>69</v>
      </c>
      <c r="B1360" s="12">
        <v>36666</v>
      </c>
    </row>
    <row r="1361" spans="1:2" x14ac:dyDescent="0.35">
      <c r="A1361" s="12" t="s">
        <v>70</v>
      </c>
      <c r="B1361" s="12">
        <v>46104</v>
      </c>
    </row>
    <row r="1362" spans="1:2" x14ac:dyDescent="0.35">
      <c r="A1362" s="12" t="s">
        <v>69</v>
      </c>
      <c r="B1362" s="12">
        <v>56000</v>
      </c>
    </row>
    <row r="1363" spans="1:2" x14ac:dyDescent="0.35">
      <c r="A1363" s="12" t="s">
        <v>70</v>
      </c>
      <c r="B1363" s="12">
        <v>43569</v>
      </c>
    </row>
    <row r="1364" spans="1:2" x14ac:dyDescent="0.35">
      <c r="A1364" s="12" t="s">
        <v>70</v>
      </c>
      <c r="B1364" s="12">
        <v>43569</v>
      </c>
    </row>
    <row r="1365" spans="1:2" x14ac:dyDescent="0.35">
      <c r="A1365" s="12" t="s">
        <v>70</v>
      </c>
      <c r="B1365" s="12">
        <v>2958</v>
      </c>
    </row>
    <row r="1366" spans="1:2" x14ac:dyDescent="0.35">
      <c r="A1366" s="12" t="s">
        <v>70</v>
      </c>
      <c r="B1366" s="12">
        <v>51520</v>
      </c>
    </row>
    <row r="1367" spans="1:2" x14ac:dyDescent="0.35">
      <c r="A1367" s="12" t="s">
        <v>69</v>
      </c>
      <c r="B1367" s="12">
        <v>1645</v>
      </c>
    </row>
    <row r="1368" spans="1:2" x14ac:dyDescent="0.35">
      <c r="A1368" s="12" t="s">
        <v>69</v>
      </c>
      <c r="B1368" s="12">
        <v>13760</v>
      </c>
    </row>
    <row r="1369" spans="1:2" x14ac:dyDescent="0.35">
      <c r="A1369" s="12" t="s">
        <v>69</v>
      </c>
      <c r="B1369" s="12">
        <v>72850</v>
      </c>
    </row>
    <row r="1370" spans="1:2" x14ac:dyDescent="0.35">
      <c r="A1370" s="12" t="s">
        <v>70</v>
      </c>
      <c r="B1370" s="12">
        <v>11454</v>
      </c>
    </row>
    <row r="1371" spans="1:2" x14ac:dyDescent="0.35">
      <c r="A1371" s="12" t="s">
        <v>70</v>
      </c>
      <c r="B1371" s="12">
        <v>62662</v>
      </c>
    </row>
    <row r="1372" spans="1:2" x14ac:dyDescent="0.35">
      <c r="A1372" s="12" t="s">
        <v>70</v>
      </c>
      <c r="B1372" s="12">
        <v>76489</v>
      </c>
    </row>
    <row r="1373" spans="1:2" x14ac:dyDescent="0.35">
      <c r="A1373" s="12" t="s">
        <v>69</v>
      </c>
      <c r="B1373" s="12">
        <v>47476</v>
      </c>
    </row>
    <row r="1374" spans="1:2" x14ac:dyDescent="0.35">
      <c r="A1374" s="12" t="s">
        <v>70</v>
      </c>
      <c r="B1374" s="12">
        <v>13776</v>
      </c>
    </row>
    <row r="1375" spans="1:2" x14ac:dyDescent="0.35">
      <c r="A1375" s="12" t="s">
        <v>70</v>
      </c>
      <c r="B1375" s="12">
        <v>44100</v>
      </c>
    </row>
    <row r="1376" spans="1:2" x14ac:dyDescent="0.35">
      <c r="A1376" s="12" t="s">
        <v>70</v>
      </c>
      <c r="B1376" s="12">
        <v>24038</v>
      </c>
    </row>
    <row r="1377" spans="1:2" x14ac:dyDescent="0.35">
      <c r="A1377" s="12" t="s">
        <v>70</v>
      </c>
      <c r="B1377" s="12">
        <v>9243</v>
      </c>
    </row>
    <row r="1378" spans="1:2" x14ac:dyDescent="0.35">
      <c r="A1378" s="12" t="s">
        <v>69</v>
      </c>
      <c r="B1378" s="12">
        <v>54093</v>
      </c>
    </row>
    <row r="1379" spans="1:2" x14ac:dyDescent="0.35">
      <c r="A1379" s="12" t="s">
        <v>70</v>
      </c>
      <c r="B1379" s="12">
        <v>46899</v>
      </c>
    </row>
    <row r="1380" spans="1:2" x14ac:dyDescent="0.35">
      <c r="A1380" s="12" t="s">
        <v>70</v>
      </c>
      <c r="B1380" s="12">
        <v>57122</v>
      </c>
    </row>
    <row r="1381" spans="1:2" x14ac:dyDescent="0.35">
      <c r="A1381" s="12" t="s">
        <v>69</v>
      </c>
      <c r="B1381" s="12">
        <v>13923</v>
      </c>
    </row>
    <row r="1382" spans="1:2" x14ac:dyDescent="0.35">
      <c r="A1382" s="12" t="s">
        <v>69</v>
      </c>
      <c r="B1382" s="12">
        <v>3575</v>
      </c>
    </row>
    <row r="1383" spans="1:2" x14ac:dyDescent="0.35">
      <c r="A1383" s="12" t="s">
        <v>70</v>
      </c>
      <c r="B1383" s="12">
        <v>1870</v>
      </c>
    </row>
    <row r="1384" spans="1:2" x14ac:dyDescent="0.35">
      <c r="A1384" s="12" t="s">
        <v>70</v>
      </c>
      <c r="B1384" s="12">
        <v>74228</v>
      </c>
    </row>
    <row r="1385" spans="1:2" x14ac:dyDescent="0.35">
      <c r="A1385" s="12" t="s">
        <v>69</v>
      </c>
      <c r="B1385" s="12">
        <v>47894</v>
      </c>
    </row>
    <row r="1386" spans="1:2" x14ac:dyDescent="0.35">
      <c r="A1386" s="12" t="s">
        <v>70</v>
      </c>
      <c r="B1386" s="12">
        <v>24200</v>
      </c>
    </row>
    <row r="1387" spans="1:2" x14ac:dyDescent="0.35">
      <c r="A1387" s="12" t="s">
        <v>69</v>
      </c>
      <c r="B1387" s="12">
        <v>59325</v>
      </c>
    </row>
    <row r="1388" spans="1:2" x14ac:dyDescent="0.35">
      <c r="A1388" s="12" t="s">
        <v>69</v>
      </c>
      <c r="B1388" s="12">
        <v>21824</v>
      </c>
    </row>
    <row r="1389" spans="1:2" x14ac:dyDescent="0.35">
      <c r="A1389" s="12" t="s">
        <v>69</v>
      </c>
      <c r="B1389" s="12">
        <v>14690</v>
      </c>
    </row>
    <row r="1390" spans="1:2" x14ac:dyDescent="0.35">
      <c r="A1390" s="12" t="s">
        <v>70</v>
      </c>
      <c r="B1390" s="12">
        <v>33792</v>
      </c>
    </row>
    <row r="1391" spans="1:2" x14ac:dyDescent="0.35">
      <c r="A1391" s="12" t="s">
        <v>70</v>
      </c>
      <c r="B1391" s="12">
        <v>2232</v>
      </c>
    </row>
    <row r="1392" spans="1:2" x14ac:dyDescent="0.35">
      <c r="A1392" s="12" t="s">
        <v>70</v>
      </c>
      <c r="B1392" s="12">
        <v>10985</v>
      </c>
    </row>
    <row r="1393" spans="1:2" x14ac:dyDescent="0.35">
      <c r="A1393" s="12" t="s">
        <v>70</v>
      </c>
      <c r="B1393" s="12">
        <v>2223</v>
      </c>
    </row>
    <row r="1394" spans="1:2" x14ac:dyDescent="0.35">
      <c r="A1394" s="12" t="s">
        <v>69</v>
      </c>
      <c r="B1394" s="12">
        <v>4028</v>
      </c>
    </row>
    <row r="1395" spans="1:2" x14ac:dyDescent="0.35">
      <c r="A1395" s="12" t="s">
        <v>69</v>
      </c>
      <c r="B1395" s="12">
        <v>53058</v>
      </c>
    </row>
    <row r="1396" spans="1:2" x14ac:dyDescent="0.35">
      <c r="A1396" s="12" t="s">
        <v>69</v>
      </c>
      <c r="B1396" s="12">
        <v>17544</v>
      </c>
    </row>
    <row r="1397" spans="1:2" x14ac:dyDescent="0.35">
      <c r="A1397" s="12" t="s">
        <v>70</v>
      </c>
      <c r="B1397" s="12">
        <v>26500</v>
      </c>
    </row>
    <row r="1398" spans="1:2" x14ac:dyDescent="0.35">
      <c r="A1398" s="12" t="s">
        <v>70</v>
      </c>
      <c r="B1398" s="12">
        <v>33300</v>
      </c>
    </row>
    <row r="1399" spans="1:2" x14ac:dyDescent="0.35">
      <c r="A1399" s="12" t="s">
        <v>70</v>
      </c>
      <c r="B1399" s="12">
        <v>11100</v>
      </c>
    </row>
    <row r="1400" spans="1:2" x14ac:dyDescent="0.35">
      <c r="A1400" s="12" t="s">
        <v>69</v>
      </c>
      <c r="B1400" s="12">
        <v>69905</v>
      </c>
    </row>
    <row r="1401" spans="1:2" x14ac:dyDescent="0.35">
      <c r="A1401" s="12" t="s">
        <v>70</v>
      </c>
      <c r="B1401" s="12">
        <v>5194</v>
      </c>
    </row>
    <row r="1402" spans="1:2" x14ac:dyDescent="0.35">
      <c r="A1402" s="12" t="s">
        <v>69</v>
      </c>
      <c r="B1402" s="12">
        <v>54725</v>
      </c>
    </row>
    <row r="1403" spans="1:2" x14ac:dyDescent="0.35">
      <c r="A1403" s="12" t="s">
        <v>69</v>
      </c>
      <c r="B1403" s="12">
        <v>7488</v>
      </c>
    </row>
    <row r="1404" spans="1:2" x14ac:dyDescent="0.35">
      <c r="A1404" s="12" t="s">
        <v>69</v>
      </c>
      <c r="B1404" s="12">
        <v>1639</v>
      </c>
    </row>
    <row r="1405" spans="1:2" x14ac:dyDescent="0.35">
      <c r="A1405" s="12" t="s">
        <v>69</v>
      </c>
      <c r="B1405" s="12">
        <v>6674</v>
      </c>
    </row>
    <row r="1406" spans="1:2" x14ac:dyDescent="0.35">
      <c r="A1406" s="12" t="s">
        <v>70</v>
      </c>
      <c r="B1406" s="12">
        <v>6120</v>
      </c>
    </row>
    <row r="1407" spans="1:2" x14ac:dyDescent="0.35">
      <c r="A1407" s="12" t="s">
        <v>70</v>
      </c>
      <c r="B1407" s="12">
        <v>10944</v>
      </c>
    </row>
    <row r="1408" spans="1:2" x14ac:dyDescent="0.35">
      <c r="A1408" s="12" t="s">
        <v>69</v>
      </c>
      <c r="B1408" s="12">
        <v>59976</v>
      </c>
    </row>
    <row r="1409" spans="1:2" x14ac:dyDescent="0.35">
      <c r="A1409" s="12" t="s">
        <v>69</v>
      </c>
      <c r="B1409" s="12">
        <v>1384</v>
      </c>
    </row>
    <row r="1410" spans="1:2" x14ac:dyDescent="0.35">
      <c r="A1410" s="12" t="s">
        <v>69</v>
      </c>
      <c r="B1410" s="12">
        <v>26052</v>
      </c>
    </row>
    <row r="1411" spans="1:2" x14ac:dyDescent="0.35">
      <c r="A1411" s="12" t="s">
        <v>69</v>
      </c>
      <c r="B1411" s="12">
        <v>47008</v>
      </c>
    </row>
    <row r="1412" spans="1:2" x14ac:dyDescent="0.35">
      <c r="A1412" s="12" t="s">
        <v>69</v>
      </c>
      <c r="B1412" s="12">
        <v>11385</v>
      </c>
    </row>
    <row r="1413" spans="1:2" x14ac:dyDescent="0.35">
      <c r="A1413" s="12" t="s">
        <v>70</v>
      </c>
      <c r="B1413" s="12">
        <v>8383</v>
      </c>
    </row>
    <row r="1414" spans="1:2" x14ac:dyDescent="0.35">
      <c r="A1414" s="12" t="s">
        <v>69</v>
      </c>
      <c r="B1414" s="12">
        <v>7488</v>
      </c>
    </row>
    <row r="1415" spans="1:2" x14ac:dyDescent="0.35">
      <c r="A1415" s="12" t="s">
        <v>70</v>
      </c>
      <c r="B1415" s="12">
        <v>3174</v>
      </c>
    </row>
    <row r="1416" spans="1:2" x14ac:dyDescent="0.35">
      <c r="A1416" s="12" t="s">
        <v>70</v>
      </c>
      <c r="B1416" s="12">
        <v>34571</v>
      </c>
    </row>
    <row r="1417" spans="1:2" x14ac:dyDescent="0.35">
      <c r="A1417" s="12" t="s">
        <v>69</v>
      </c>
      <c r="B1417" s="12">
        <v>29406</v>
      </c>
    </row>
    <row r="1418" spans="1:2" x14ac:dyDescent="0.35">
      <c r="A1418" s="12" t="s">
        <v>69</v>
      </c>
      <c r="B1418" s="12">
        <v>24045</v>
      </c>
    </row>
    <row r="1419" spans="1:2" x14ac:dyDescent="0.35">
      <c r="A1419" s="12" t="s">
        <v>70</v>
      </c>
      <c r="B1419" s="12">
        <v>42912</v>
      </c>
    </row>
    <row r="1420" spans="1:2" x14ac:dyDescent="0.35">
      <c r="A1420" s="12" t="s">
        <v>69</v>
      </c>
      <c r="B1420" s="12">
        <v>35700</v>
      </c>
    </row>
    <row r="1421" spans="1:2" x14ac:dyDescent="0.35">
      <c r="A1421" s="12" t="s">
        <v>69</v>
      </c>
      <c r="B1421" s="12">
        <v>31414</v>
      </c>
    </row>
    <row r="1422" spans="1:2" x14ac:dyDescent="0.35">
      <c r="A1422" s="12" t="s">
        <v>69</v>
      </c>
      <c r="B1422" s="12">
        <v>1014</v>
      </c>
    </row>
    <row r="1423" spans="1:2" x14ac:dyDescent="0.35">
      <c r="A1423" s="12" t="s">
        <v>69</v>
      </c>
      <c r="B1423" s="12">
        <v>21850</v>
      </c>
    </row>
    <row r="1424" spans="1:2" x14ac:dyDescent="0.35">
      <c r="A1424" s="12" t="s">
        <v>69</v>
      </c>
      <c r="B1424" s="12">
        <v>27000</v>
      </c>
    </row>
    <row r="1425" spans="1:2" x14ac:dyDescent="0.35">
      <c r="A1425" s="12" t="s">
        <v>70</v>
      </c>
      <c r="B1425" s="12">
        <v>3796</v>
      </c>
    </row>
    <row r="1426" spans="1:2" x14ac:dyDescent="0.35">
      <c r="A1426" s="12" t="s">
        <v>70</v>
      </c>
      <c r="B1426" s="12">
        <v>46498</v>
      </c>
    </row>
    <row r="1427" spans="1:2" x14ac:dyDescent="0.35">
      <c r="A1427" s="12" t="s">
        <v>69</v>
      </c>
      <c r="B1427" s="12">
        <v>20825</v>
      </c>
    </row>
    <row r="1428" spans="1:2" x14ac:dyDescent="0.35">
      <c r="A1428" s="12" t="s">
        <v>70</v>
      </c>
      <c r="B1428" s="12">
        <v>15950</v>
      </c>
    </row>
    <row r="1429" spans="1:2" x14ac:dyDescent="0.35">
      <c r="A1429" s="12" t="s">
        <v>69</v>
      </c>
      <c r="B1429" s="12">
        <v>57942</v>
      </c>
    </row>
    <row r="1430" spans="1:2" x14ac:dyDescent="0.35">
      <c r="A1430" s="12" t="s">
        <v>70</v>
      </c>
      <c r="B1430" s="12">
        <v>65232</v>
      </c>
    </row>
    <row r="1431" spans="1:2" x14ac:dyDescent="0.35">
      <c r="A1431" s="12" t="s">
        <v>69</v>
      </c>
      <c r="B1431" s="12">
        <v>2214</v>
      </c>
    </row>
    <row r="1432" spans="1:2" x14ac:dyDescent="0.35">
      <c r="A1432" s="12" t="s">
        <v>69</v>
      </c>
      <c r="B1432" s="12">
        <v>21546</v>
      </c>
    </row>
    <row r="1433" spans="1:2" x14ac:dyDescent="0.35">
      <c r="A1433" s="12" t="s">
        <v>70</v>
      </c>
      <c r="B1433" s="12">
        <v>1728</v>
      </c>
    </row>
    <row r="1434" spans="1:2" x14ac:dyDescent="0.35">
      <c r="A1434" s="12" t="s">
        <v>70</v>
      </c>
      <c r="B1434" s="12">
        <v>45900</v>
      </c>
    </row>
    <row r="1435" spans="1:2" x14ac:dyDescent="0.35">
      <c r="A1435" s="12" t="s">
        <v>70</v>
      </c>
      <c r="B1435" s="12">
        <v>3339</v>
      </c>
    </row>
    <row r="1436" spans="1:2" x14ac:dyDescent="0.35">
      <c r="A1436" s="12" t="s">
        <v>69</v>
      </c>
      <c r="B1436" s="12">
        <v>1735</v>
      </c>
    </row>
    <row r="1437" spans="1:2" x14ac:dyDescent="0.35">
      <c r="A1437" s="12" t="s">
        <v>70</v>
      </c>
      <c r="B1437" s="12">
        <v>40467</v>
      </c>
    </row>
    <row r="1438" spans="1:2" x14ac:dyDescent="0.35">
      <c r="A1438" s="12" t="s">
        <v>69</v>
      </c>
      <c r="B1438" s="12">
        <v>9114</v>
      </c>
    </row>
    <row r="1439" spans="1:2" x14ac:dyDescent="0.35">
      <c r="A1439" s="12" t="s">
        <v>70</v>
      </c>
      <c r="B1439" s="12">
        <v>28860</v>
      </c>
    </row>
    <row r="1440" spans="1:2" x14ac:dyDescent="0.35">
      <c r="A1440" s="12" t="s">
        <v>69</v>
      </c>
      <c r="B1440" s="12">
        <v>15725</v>
      </c>
    </row>
    <row r="1441" spans="1:2" x14ac:dyDescent="0.35">
      <c r="A1441" s="12" t="s">
        <v>69</v>
      </c>
      <c r="B1441" s="12">
        <v>2262</v>
      </c>
    </row>
    <row r="1442" spans="1:2" x14ac:dyDescent="0.35">
      <c r="A1442" s="12" t="s">
        <v>69</v>
      </c>
      <c r="B1442" s="12">
        <v>5202</v>
      </c>
    </row>
    <row r="1443" spans="1:2" x14ac:dyDescent="0.35">
      <c r="A1443" s="12" t="s">
        <v>70</v>
      </c>
      <c r="B1443" s="12">
        <v>34240</v>
      </c>
    </row>
    <row r="1444" spans="1:2" x14ac:dyDescent="0.35">
      <c r="A1444" s="12" t="s">
        <v>70</v>
      </c>
      <c r="B1444" s="12">
        <v>10638</v>
      </c>
    </row>
    <row r="1445" spans="1:2" x14ac:dyDescent="0.35">
      <c r="A1445" s="12" t="s">
        <v>69</v>
      </c>
      <c r="B1445" s="12">
        <v>31124</v>
      </c>
    </row>
    <row r="1446" spans="1:2" x14ac:dyDescent="0.35">
      <c r="A1446" s="12" t="s">
        <v>70</v>
      </c>
      <c r="B1446" s="12">
        <v>2880</v>
      </c>
    </row>
    <row r="1447" spans="1:2" x14ac:dyDescent="0.35">
      <c r="A1447" s="12" t="s">
        <v>70</v>
      </c>
      <c r="B1447" s="12">
        <v>8036</v>
      </c>
    </row>
    <row r="1448" spans="1:2" x14ac:dyDescent="0.35">
      <c r="A1448" s="12" t="s">
        <v>69</v>
      </c>
      <c r="B1448" s="12">
        <v>5214</v>
      </c>
    </row>
    <row r="1449" spans="1:2" x14ac:dyDescent="0.35">
      <c r="A1449" s="12" t="s">
        <v>69</v>
      </c>
      <c r="B1449" s="12">
        <v>60270</v>
      </c>
    </row>
    <row r="1450" spans="1:2" x14ac:dyDescent="0.35">
      <c r="A1450" s="12" t="s">
        <v>69</v>
      </c>
      <c r="B1450" s="12">
        <v>38232</v>
      </c>
    </row>
    <row r="1451" spans="1:2" x14ac:dyDescent="0.35">
      <c r="A1451" s="12" t="s">
        <v>70</v>
      </c>
      <c r="B1451" s="12">
        <v>23533</v>
      </c>
    </row>
    <row r="1452" spans="1:2" x14ac:dyDescent="0.35">
      <c r="A1452" s="12" t="s">
        <v>70</v>
      </c>
      <c r="B1452" s="12">
        <v>23182</v>
      </c>
    </row>
    <row r="1453" spans="1:2" x14ac:dyDescent="0.35">
      <c r="A1453" s="12" t="s">
        <v>69</v>
      </c>
      <c r="B1453" s="12">
        <v>7626</v>
      </c>
    </row>
    <row r="1454" spans="1:2" x14ac:dyDescent="0.35">
      <c r="A1454" s="12" t="s">
        <v>69</v>
      </c>
      <c r="B1454" s="12">
        <v>9191</v>
      </c>
    </row>
  </sheetData>
  <pageMargins left="0.7" right="0.7" top="0.75" bottom="0.75" header="0.3" footer="0.3"/>
  <pageSetup paperSize="9" orientation="portrait" horizontalDpi="4294967294" verticalDpi="0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B4FA0-42C2-4544-B29C-FFD866442439}">
  <sheetPr>
    <tabColor rgb="FFFF0000"/>
  </sheetPr>
  <dimension ref="A1:C1454"/>
  <sheetViews>
    <sheetView workbookViewId="0">
      <selection sqref="A1:B1454"/>
    </sheetView>
  </sheetViews>
  <sheetFormatPr defaultColWidth="8.9140625" defaultRowHeight="18" x14ac:dyDescent="0.35"/>
  <cols>
    <col min="1" max="2" width="8.6640625" style="7" customWidth="1"/>
    <col min="3" max="3" width="8.6640625" customWidth="1"/>
    <col min="4" max="16384" width="8.9140625" style="7"/>
  </cols>
  <sheetData>
    <row r="1" spans="1:2" x14ac:dyDescent="0.35">
      <c r="A1" s="15" t="s">
        <v>66</v>
      </c>
      <c r="B1" s="15" t="s">
        <v>76</v>
      </c>
    </row>
    <row r="2" spans="1:2" x14ac:dyDescent="0.35">
      <c r="A2" s="12" t="s">
        <v>70</v>
      </c>
      <c r="B2" s="12">
        <v>46740</v>
      </c>
    </row>
    <row r="3" spans="1:2" x14ac:dyDescent="0.35">
      <c r="A3" s="12" t="s">
        <v>69</v>
      </c>
      <c r="B3" s="12">
        <v>42588</v>
      </c>
    </row>
    <row r="4" spans="1:2" x14ac:dyDescent="0.35">
      <c r="A4" s="12" t="s">
        <v>69</v>
      </c>
      <c r="B4" s="12">
        <v>16393</v>
      </c>
    </row>
    <row r="5" spans="1:2" x14ac:dyDescent="0.35">
      <c r="A5" s="12" t="s">
        <v>69</v>
      </c>
      <c r="B5" s="12">
        <v>13727</v>
      </c>
    </row>
    <row r="6" spans="1:2" x14ac:dyDescent="0.35">
      <c r="A6" s="12" t="s">
        <v>70</v>
      </c>
      <c r="B6" s="12">
        <v>28000</v>
      </c>
    </row>
    <row r="7" spans="1:2" x14ac:dyDescent="0.35">
      <c r="A7" s="12" t="s">
        <v>69</v>
      </c>
      <c r="B7" s="12">
        <v>8272</v>
      </c>
    </row>
    <row r="8" spans="1:2" x14ac:dyDescent="0.35">
      <c r="A8" s="12" t="s">
        <v>69</v>
      </c>
      <c r="B8" s="12">
        <v>83166</v>
      </c>
    </row>
    <row r="9" spans="1:2" x14ac:dyDescent="0.35">
      <c r="A9" s="12" t="s">
        <v>69</v>
      </c>
      <c r="B9" s="12">
        <v>35432</v>
      </c>
    </row>
    <row r="10" spans="1:2" x14ac:dyDescent="0.35">
      <c r="A10" s="12" t="s">
        <v>70</v>
      </c>
      <c r="B10" s="12">
        <v>4800</v>
      </c>
    </row>
    <row r="11" spans="1:2" x14ac:dyDescent="0.35">
      <c r="A11" s="12" t="s">
        <v>69</v>
      </c>
      <c r="B11" s="12">
        <v>11102</v>
      </c>
    </row>
    <row r="12" spans="1:2" x14ac:dyDescent="0.35">
      <c r="A12" s="12" t="s">
        <v>69</v>
      </c>
      <c r="B12" s="12">
        <v>23424</v>
      </c>
    </row>
    <row r="13" spans="1:2" x14ac:dyDescent="0.35">
      <c r="A13" s="12" t="s">
        <v>70</v>
      </c>
      <c r="B13" s="12">
        <v>2088</v>
      </c>
    </row>
    <row r="14" spans="1:2" x14ac:dyDescent="0.35">
      <c r="A14" s="12" t="s">
        <v>70</v>
      </c>
      <c r="B14" s="12">
        <v>1870</v>
      </c>
    </row>
    <row r="15" spans="1:2" x14ac:dyDescent="0.35">
      <c r="A15" s="12" t="s">
        <v>69</v>
      </c>
      <c r="B15" s="12">
        <v>17544</v>
      </c>
    </row>
    <row r="16" spans="1:2" x14ac:dyDescent="0.35">
      <c r="A16" s="12" t="s">
        <v>69</v>
      </c>
      <c r="B16" s="12">
        <v>19236</v>
      </c>
    </row>
    <row r="17" spans="1:2" x14ac:dyDescent="0.35">
      <c r="A17" s="12" t="s">
        <v>70</v>
      </c>
      <c r="B17" s="12">
        <v>2432</v>
      </c>
    </row>
    <row r="18" spans="1:2" x14ac:dyDescent="0.35">
      <c r="A18" s="12" t="s">
        <v>69</v>
      </c>
      <c r="B18" s="12">
        <v>24875</v>
      </c>
    </row>
    <row r="19" spans="1:2" x14ac:dyDescent="0.35">
      <c r="A19" s="12" t="s">
        <v>69</v>
      </c>
      <c r="B19" s="12">
        <v>43888</v>
      </c>
    </row>
    <row r="20" spans="1:2" x14ac:dyDescent="0.35">
      <c r="A20" s="12" t="s">
        <v>70</v>
      </c>
      <c r="B20" s="12">
        <v>12201</v>
      </c>
    </row>
    <row r="21" spans="1:2" x14ac:dyDescent="0.35">
      <c r="A21" s="12" t="s">
        <v>69</v>
      </c>
      <c r="B21" s="12">
        <v>45510</v>
      </c>
    </row>
    <row r="22" spans="1:2" x14ac:dyDescent="0.35">
      <c r="A22" s="12" t="s">
        <v>69</v>
      </c>
      <c r="B22" s="12">
        <v>53058</v>
      </c>
    </row>
    <row r="23" spans="1:2" x14ac:dyDescent="0.35">
      <c r="A23" s="12" t="s">
        <v>69</v>
      </c>
      <c r="B23" s="12">
        <v>58764</v>
      </c>
    </row>
    <row r="24" spans="1:2" x14ac:dyDescent="0.35">
      <c r="A24" s="12" t="s">
        <v>69</v>
      </c>
      <c r="B24" s="12">
        <v>45560</v>
      </c>
    </row>
    <row r="25" spans="1:2" x14ac:dyDescent="0.35">
      <c r="A25" s="12" t="s">
        <v>69</v>
      </c>
      <c r="B25" s="12">
        <v>39530</v>
      </c>
    </row>
    <row r="26" spans="1:2" x14ac:dyDescent="0.35">
      <c r="A26" s="12" t="s">
        <v>69</v>
      </c>
      <c r="B26" s="12">
        <v>9768</v>
      </c>
    </row>
    <row r="27" spans="1:2" x14ac:dyDescent="0.35">
      <c r="A27" s="12" t="s">
        <v>70</v>
      </c>
      <c r="B27" s="12">
        <v>11210</v>
      </c>
    </row>
    <row r="28" spans="1:2" x14ac:dyDescent="0.35">
      <c r="A28" s="12" t="s">
        <v>70</v>
      </c>
      <c r="B28" s="12">
        <v>51084</v>
      </c>
    </row>
    <row r="29" spans="1:2" x14ac:dyDescent="0.35">
      <c r="A29" s="12" t="s">
        <v>69</v>
      </c>
      <c r="B29" s="12">
        <v>2244</v>
      </c>
    </row>
    <row r="30" spans="1:2" x14ac:dyDescent="0.35">
      <c r="A30" s="12" t="s">
        <v>69</v>
      </c>
      <c r="B30" s="12">
        <v>5304</v>
      </c>
    </row>
    <row r="31" spans="1:2" x14ac:dyDescent="0.35">
      <c r="A31" s="12" t="s">
        <v>70</v>
      </c>
      <c r="B31" s="12">
        <v>14448</v>
      </c>
    </row>
    <row r="32" spans="1:2" x14ac:dyDescent="0.35">
      <c r="A32" s="12" t="s">
        <v>69</v>
      </c>
      <c r="B32" s="12">
        <v>12358</v>
      </c>
    </row>
    <row r="33" spans="1:2" x14ac:dyDescent="0.35">
      <c r="A33" s="12" t="s">
        <v>69</v>
      </c>
      <c r="B33" s="12">
        <v>59325</v>
      </c>
    </row>
    <row r="34" spans="1:2" x14ac:dyDescent="0.35">
      <c r="A34" s="12" t="s">
        <v>69</v>
      </c>
      <c r="B34" s="12">
        <v>26250</v>
      </c>
    </row>
    <row r="35" spans="1:2" x14ac:dyDescent="0.35">
      <c r="A35" s="12" t="s">
        <v>70</v>
      </c>
      <c r="B35" s="12">
        <v>73688</v>
      </c>
    </row>
    <row r="36" spans="1:2" x14ac:dyDescent="0.35">
      <c r="A36" s="12" t="s">
        <v>70</v>
      </c>
      <c r="B36" s="12">
        <v>40775</v>
      </c>
    </row>
    <row r="37" spans="1:2" x14ac:dyDescent="0.35">
      <c r="A37" s="12" t="s">
        <v>69</v>
      </c>
      <c r="B37" s="12">
        <v>60273</v>
      </c>
    </row>
    <row r="38" spans="1:2" x14ac:dyDescent="0.35">
      <c r="A38" s="12" t="s">
        <v>69</v>
      </c>
      <c r="B38" s="12">
        <v>69106</v>
      </c>
    </row>
    <row r="39" spans="1:2" x14ac:dyDescent="0.35">
      <c r="A39" s="12" t="s">
        <v>70</v>
      </c>
      <c r="B39" s="12">
        <v>8424</v>
      </c>
    </row>
    <row r="40" spans="1:2" x14ac:dyDescent="0.35">
      <c r="A40" s="12" t="s">
        <v>70</v>
      </c>
      <c r="B40" s="12">
        <v>61102</v>
      </c>
    </row>
    <row r="41" spans="1:2" x14ac:dyDescent="0.35">
      <c r="A41" s="12" t="s">
        <v>70</v>
      </c>
      <c r="B41" s="12">
        <v>13250</v>
      </c>
    </row>
    <row r="42" spans="1:2" x14ac:dyDescent="0.35">
      <c r="A42" s="12" t="s">
        <v>69</v>
      </c>
      <c r="B42" s="12">
        <v>13440</v>
      </c>
    </row>
    <row r="43" spans="1:2" x14ac:dyDescent="0.35">
      <c r="A43" s="12" t="s">
        <v>70</v>
      </c>
      <c r="B43" s="12">
        <v>49245</v>
      </c>
    </row>
    <row r="44" spans="1:2" x14ac:dyDescent="0.35">
      <c r="A44" s="12" t="s">
        <v>70</v>
      </c>
      <c r="B44" s="12">
        <v>39444</v>
      </c>
    </row>
    <row r="45" spans="1:2" x14ac:dyDescent="0.35">
      <c r="A45" s="12" t="s">
        <v>70</v>
      </c>
      <c r="B45" s="12">
        <v>5662</v>
      </c>
    </row>
    <row r="46" spans="1:2" x14ac:dyDescent="0.35">
      <c r="A46" s="12" t="s">
        <v>69</v>
      </c>
      <c r="B46" s="12">
        <v>7680</v>
      </c>
    </row>
    <row r="47" spans="1:2" x14ac:dyDescent="0.35">
      <c r="A47" s="12" t="s">
        <v>69</v>
      </c>
      <c r="B47" s="12">
        <v>20085</v>
      </c>
    </row>
    <row r="48" spans="1:2" x14ac:dyDescent="0.35">
      <c r="A48" s="12" t="s">
        <v>69</v>
      </c>
      <c r="B48" s="12">
        <v>6240</v>
      </c>
    </row>
    <row r="49" spans="1:2" x14ac:dyDescent="0.35">
      <c r="A49" s="12" t="s">
        <v>69</v>
      </c>
      <c r="B49" s="12">
        <v>2970</v>
      </c>
    </row>
    <row r="50" spans="1:2" x14ac:dyDescent="0.35">
      <c r="A50" s="12" t="s">
        <v>70</v>
      </c>
      <c r="B50" s="12">
        <v>1476</v>
      </c>
    </row>
    <row r="51" spans="1:2" x14ac:dyDescent="0.35">
      <c r="A51" s="12" t="s">
        <v>69</v>
      </c>
      <c r="B51" s="12">
        <v>13095</v>
      </c>
    </row>
    <row r="52" spans="1:2" x14ac:dyDescent="0.35">
      <c r="A52" s="12" t="s">
        <v>69</v>
      </c>
      <c r="B52" s="12">
        <v>10878</v>
      </c>
    </row>
    <row r="53" spans="1:2" x14ac:dyDescent="0.35">
      <c r="A53" s="12" t="s">
        <v>69</v>
      </c>
      <c r="B53" s="12">
        <v>5809</v>
      </c>
    </row>
    <row r="54" spans="1:2" x14ac:dyDescent="0.35">
      <c r="A54" s="12" t="s">
        <v>69</v>
      </c>
      <c r="B54" s="12">
        <v>45000</v>
      </c>
    </row>
    <row r="55" spans="1:2" x14ac:dyDescent="0.35">
      <c r="A55" s="12" t="s">
        <v>70</v>
      </c>
      <c r="B55" s="12">
        <v>5035</v>
      </c>
    </row>
    <row r="56" spans="1:2" x14ac:dyDescent="0.35">
      <c r="A56" s="12" t="s">
        <v>69</v>
      </c>
      <c r="B56" s="12">
        <v>3952</v>
      </c>
    </row>
    <row r="57" spans="1:2" x14ac:dyDescent="0.35">
      <c r="A57" s="12" t="s">
        <v>70</v>
      </c>
      <c r="B57" s="12">
        <v>43508</v>
      </c>
    </row>
    <row r="58" spans="1:2" x14ac:dyDescent="0.35">
      <c r="A58" s="12" t="s">
        <v>69</v>
      </c>
      <c r="B58" s="12">
        <v>13888</v>
      </c>
    </row>
    <row r="59" spans="1:2" x14ac:dyDescent="0.35">
      <c r="A59" s="12" t="s">
        <v>70</v>
      </c>
      <c r="B59" s="12">
        <v>8437</v>
      </c>
    </row>
    <row r="60" spans="1:2" x14ac:dyDescent="0.35">
      <c r="A60" s="12" t="s">
        <v>69</v>
      </c>
      <c r="B60" s="12">
        <v>15447</v>
      </c>
    </row>
    <row r="61" spans="1:2" x14ac:dyDescent="0.35">
      <c r="A61" s="12" t="s">
        <v>70</v>
      </c>
      <c r="B61" s="12">
        <v>46018</v>
      </c>
    </row>
    <row r="62" spans="1:2" x14ac:dyDescent="0.35">
      <c r="A62" s="12" t="s">
        <v>70</v>
      </c>
      <c r="B62" s="12">
        <v>4768</v>
      </c>
    </row>
    <row r="63" spans="1:2" x14ac:dyDescent="0.35">
      <c r="A63" s="12" t="s">
        <v>70</v>
      </c>
      <c r="B63" s="12">
        <v>4183</v>
      </c>
    </row>
    <row r="64" spans="1:2" x14ac:dyDescent="0.35">
      <c r="A64" s="12" t="s">
        <v>69</v>
      </c>
      <c r="B64" s="12">
        <v>28237</v>
      </c>
    </row>
    <row r="65" spans="1:2" x14ac:dyDescent="0.35">
      <c r="A65" s="12" t="s">
        <v>70</v>
      </c>
      <c r="B65" s="12">
        <v>1440</v>
      </c>
    </row>
    <row r="66" spans="1:2" x14ac:dyDescent="0.35">
      <c r="A66" s="12" t="s">
        <v>70</v>
      </c>
      <c r="B66" s="12">
        <v>68704</v>
      </c>
    </row>
    <row r="67" spans="1:2" x14ac:dyDescent="0.35">
      <c r="A67" s="12" t="s">
        <v>70</v>
      </c>
      <c r="B67" s="12">
        <v>1965</v>
      </c>
    </row>
    <row r="68" spans="1:2" x14ac:dyDescent="0.35">
      <c r="A68" s="12" t="s">
        <v>70</v>
      </c>
      <c r="B68" s="12">
        <v>1720</v>
      </c>
    </row>
    <row r="69" spans="1:2" x14ac:dyDescent="0.35">
      <c r="A69" s="12" t="s">
        <v>69</v>
      </c>
      <c r="B69" s="12">
        <v>24274</v>
      </c>
    </row>
    <row r="70" spans="1:2" x14ac:dyDescent="0.35">
      <c r="A70" s="12" t="s">
        <v>69</v>
      </c>
      <c r="B70" s="12">
        <v>3822</v>
      </c>
    </row>
    <row r="71" spans="1:2" x14ac:dyDescent="0.35">
      <c r="A71" s="12" t="s">
        <v>70</v>
      </c>
      <c r="B71" s="12">
        <v>1936</v>
      </c>
    </row>
    <row r="72" spans="1:2" x14ac:dyDescent="0.35">
      <c r="A72" s="12" t="s">
        <v>69</v>
      </c>
      <c r="B72" s="12">
        <v>13244</v>
      </c>
    </row>
    <row r="73" spans="1:2" x14ac:dyDescent="0.35">
      <c r="A73" s="12" t="s">
        <v>69</v>
      </c>
      <c r="B73" s="12">
        <v>81426</v>
      </c>
    </row>
    <row r="74" spans="1:2" x14ac:dyDescent="0.35">
      <c r="A74" s="12" t="s">
        <v>69</v>
      </c>
      <c r="B74" s="12">
        <v>46410</v>
      </c>
    </row>
    <row r="75" spans="1:2" x14ac:dyDescent="0.35">
      <c r="A75" s="12" t="s">
        <v>69</v>
      </c>
      <c r="B75" s="12">
        <v>5511</v>
      </c>
    </row>
    <row r="76" spans="1:2" x14ac:dyDescent="0.35">
      <c r="A76" s="12" t="s">
        <v>70</v>
      </c>
      <c r="B76" s="12">
        <v>38456</v>
      </c>
    </row>
    <row r="77" spans="1:2" x14ac:dyDescent="0.35">
      <c r="A77" s="12" t="s">
        <v>70</v>
      </c>
      <c r="B77" s="12">
        <v>11240</v>
      </c>
    </row>
    <row r="78" spans="1:2" x14ac:dyDescent="0.35">
      <c r="A78" s="12" t="s">
        <v>69</v>
      </c>
      <c r="B78" s="12">
        <v>3441</v>
      </c>
    </row>
    <row r="79" spans="1:2" x14ac:dyDescent="0.35">
      <c r="A79" s="12" t="s">
        <v>70</v>
      </c>
      <c r="B79" s="12">
        <v>2604</v>
      </c>
    </row>
    <row r="80" spans="1:2" x14ac:dyDescent="0.35">
      <c r="A80" s="12" t="s">
        <v>70</v>
      </c>
      <c r="B80" s="12">
        <v>13334</v>
      </c>
    </row>
    <row r="81" spans="1:2" x14ac:dyDescent="0.35">
      <c r="A81" s="12" t="s">
        <v>69</v>
      </c>
      <c r="B81" s="12">
        <v>2848</v>
      </c>
    </row>
    <row r="82" spans="1:2" x14ac:dyDescent="0.35">
      <c r="A82" s="12" t="s">
        <v>70</v>
      </c>
      <c r="B82" s="12">
        <v>3379</v>
      </c>
    </row>
    <row r="83" spans="1:2" x14ac:dyDescent="0.35">
      <c r="A83" s="12" t="s">
        <v>70</v>
      </c>
      <c r="B83" s="12">
        <v>17738</v>
      </c>
    </row>
    <row r="84" spans="1:2" x14ac:dyDescent="0.35">
      <c r="A84" s="12" t="s">
        <v>70</v>
      </c>
      <c r="B84" s="12">
        <v>7107</v>
      </c>
    </row>
    <row r="85" spans="1:2" x14ac:dyDescent="0.35">
      <c r="A85" s="12" t="s">
        <v>70</v>
      </c>
      <c r="B85" s="12">
        <v>7950</v>
      </c>
    </row>
    <row r="86" spans="1:2" x14ac:dyDescent="0.35">
      <c r="A86" s="12" t="s">
        <v>69</v>
      </c>
      <c r="B86" s="12">
        <v>19264</v>
      </c>
    </row>
    <row r="87" spans="1:2" x14ac:dyDescent="0.35">
      <c r="A87" s="12" t="s">
        <v>70</v>
      </c>
      <c r="B87" s="12">
        <v>6466</v>
      </c>
    </row>
    <row r="88" spans="1:2" x14ac:dyDescent="0.35">
      <c r="A88" s="12" t="s">
        <v>69</v>
      </c>
      <c r="B88" s="12">
        <v>8816</v>
      </c>
    </row>
    <row r="89" spans="1:2" x14ac:dyDescent="0.35">
      <c r="A89" s="12" t="s">
        <v>69</v>
      </c>
      <c r="B89" s="12">
        <v>21624</v>
      </c>
    </row>
    <row r="90" spans="1:2" x14ac:dyDescent="0.35">
      <c r="A90" s="12" t="s">
        <v>69</v>
      </c>
      <c r="B90" s="12">
        <v>9828</v>
      </c>
    </row>
    <row r="91" spans="1:2" x14ac:dyDescent="0.35">
      <c r="A91" s="12" t="s">
        <v>70</v>
      </c>
      <c r="B91" s="12">
        <v>8814</v>
      </c>
    </row>
    <row r="92" spans="1:2" x14ac:dyDescent="0.35">
      <c r="A92" s="12" t="s">
        <v>70</v>
      </c>
      <c r="B92" s="12">
        <v>11623</v>
      </c>
    </row>
    <row r="93" spans="1:2" x14ac:dyDescent="0.35">
      <c r="A93" s="12" t="s">
        <v>70</v>
      </c>
      <c r="B93" s="12">
        <v>36337</v>
      </c>
    </row>
    <row r="94" spans="1:2" x14ac:dyDescent="0.35">
      <c r="A94" s="12" t="s">
        <v>70</v>
      </c>
      <c r="B94" s="12">
        <v>9256</v>
      </c>
    </row>
    <row r="95" spans="1:2" x14ac:dyDescent="0.35">
      <c r="A95" s="12" t="s">
        <v>69</v>
      </c>
      <c r="B95" s="12">
        <v>13115</v>
      </c>
    </row>
    <row r="96" spans="1:2" x14ac:dyDescent="0.35">
      <c r="A96" s="12" t="s">
        <v>70</v>
      </c>
      <c r="B96" s="12">
        <v>36290</v>
      </c>
    </row>
    <row r="97" spans="1:2" x14ac:dyDescent="0.35">
      <c r="A97" s="12" t="s">
        <v>70</v>
      </c>
      <c r="B97" s="12">
        <v>18360</v>
      </c>
    </row>
    <row r="98" spans="1:2" x14ac:dyDescent="0.35">
      <c r="A98" s="12" t="s">
        <v>70</v>
      </c>
      <c r="B98" s="12">
        <v>7600</v>
      </c>
    </row>
    <row r="99" spans="1:2" x14ac:dyDescent="0.35">
      <c r="A99" s="12" t="s">
        <v>70</v>
      </c>
      <c r="B99" s="12">
        <v>32712</v>
      </c>
    </row>
    <row r="100" spans="1:2" x14ac:dyDescent="0.35">
      <c r="A100" s="12" t="s">
        <v>69</v>
      </c>
      <c r="B100" s="12">
        <v>3480</v>
      </c>
    </row>
    <row r="101" spans="1:2" x14ac:dyDescent="0.35">
      <c r="A101" s="12" t="s">
        <v>69</v>
      </c>
      <c r="B101" s="12">
        <v>4368</v>
      </c>
    </row>
    <row r="102" spans="1:2" x14ac:dyDescent="0.35">
      <c r="A102" s="12" t="s">
        <v>70</v>
      </c>
      <c r="B102" s="12">
        <v>29260</v>
      </c>
    </row>
    <row r="103" spans="1:2" x14ac:dyDescent="0.35">
      <c r="A103" s="12" t="s">
        <v>70</v>
      </c>
      <c r="B103" s="12">
        <v>11775</v>
      </c>
    </row>
    <row r="104" spans="1:2" x14ac:dyDescent="0.35">
      <c r="A104" s="12" t="s">
        <v>69</v>
      </c>
      <c r="B104" s="12">
        <v>25098</v>
      </c>
    </row>
    <row r="105" spans="1:2" x14ac:dyDescent="0.35">
      <c r="A105" s="12" t="s">
        <v>70</v>
      </c>
      <c r="B105" s="12">
        <v>3270</v>
      </c>
    </row>
    <row r="106" spans="1:2" x14ac:dyDescent="0.35">
      <c r="A106" s="12" t="s">
        <v>70</v>
      </c>
      <c r="B106" s="12">
        <v>30591</v>
      </c>
    </row>
    <row r="107" spans="1:2" x14ac:dyDescent="0.35">
      <c r="A107" s="12" t="s">
        <v>70</v>
      </c>
      <c r="B107" s="12">
        <v>26904</v>
      </c>
    </row>
    <row r="108" spans="1:2" x14ac:dyDescent="0.35">
      <c r="A108" s="12" t="s">
        <v>70</v>
      </c>
      <c r="B108" s="12">
        <v>7440</v>
      </c>
    </row>
    <row r="109" spans="1:2" x14ac:dyDescent="0.35">
      <c r="A109" s="12" t="s">
        <v>69</v>
      </c>
      <c r="B109" s="12">
        <v>10260</v>
      </c>
    </row>
    <row r="110" spans="1:2" x14ac:dyDescent="0.35">
      <c r="A110" s="12" t="s">
        <v>69</v>
      </c>
      <c r="B110" s="12">
        <v>9834</v>
      </c>
    </row>
    <row r="111" spans="1:2" x14ac:dyDescent="0.35">
      <c r="A111" s="12" t="s">
        <v>69</v>
      </c>
      <c r="B111" s="12">
        <v>5520</v>
      </c>
    </row>
    <row r="112" spans="1:2" x14ac:dyDescent="0.35">
      <c r="A112" s="12" t="s">
        <v>70</v>
      </c>
      <c r="B112" s="12">
        <v>6120</v>
      </c>
    </row>
    <row r="113" spans="1:2" x14ac:dyDescent="0.35">
      <c r="A113" s="12" t="s">
        <v>69</v>
      </c>
      <c r="B113" s="12">
        <v>6300</v>
      </c>
    </row>
    <row r="114" spans="1:2" x14ac:dyDescent="0.35">
      <c r="A114" s="12" t="s">
        <v>69</v>
      </c>
      <c r="B114" s="12">
        <v>21962</v>
      </c>
    </row>
    <row r="115" spans="1:2" x14ac:dyDescent="0.35">
      <c r="A115" s="12" t="s">
        <v>70</v>
      </c>
      <c r="B115" s="12">
        <v>13250</v>
      </c>
    </row>
    <row r="116" spans="1:2" x14ac:dyDescent="0.35">
      <c r="A116" s="12" t="s">
        <v>70</v>
      </c>
      <c r="B116" s="12">
        <v>3658</v>
      </c>
    </row>
    <row r="117" spans="1:2" x14ac:dyDescent="0.35">
      <c r="A117" s="12" t="s">
        <v>70</v>
      </c>
      <c r="B117" s="12">
        <v>15604</v>
      </c>
    </row>
    <row r="118" spans="1:2" x14ac:dyDescent="0.35">
      <c r="A118" s="12" t="s">
        <v>69</v>
      </c>
      <c r="B118" s="12">
        <v>26860</v>
      </c>
    </row>
    <row r="119" spans="1:2" x14ac:dyDescent="0.35">
      <c r="A119" s="12" t="s">
        <v>69</v>
      </c>
      <c r="B119" s="12">
        <v>13923</v>
      </c>
    </row>
    <row r="120" spans="1:2" x14ac:dyDescent="0.35">
      <c r="A120" s="12" t="s">
        <v>69</v>
      </c>
      <c r="B120" s="12">
        <v>10571</v>
      </c>
    </row>
    <row r="121" spans="1:2" x14ac:dyDescent="0.35">
      <c r="A121" s="12" t="s">
        <v>70</v>
      </c>
      <c r="B121" s="12">
        <v>27946</v>
      </c>
    </row>
    <row r="122" spans="1:2" x14ac:dyDescent="0.35">
      <c r="A122" s="12" t="s">
        <v>69</v>
      </c>
      <c r="B122" s="12">
        <v>16819</v>
      </c>
    </row>
    <row r="123" spans="1:2" x14ac:dyDescent="0.35">
      <c r="A123" s="12" t="s">
        <v>69</v>
      </c>
      <c r="B123" s="12">
        <v>30240</v>
      </c>
    </row>
    <row r="124" spans="1:2" x14ac:dyDescent="0.35">
      <c r="A124" s="12" t="s">
        <v>70</v>
      </c>
      <c r="B124" s="12">
        <v>31872</v>
      </c>
    </row>
    <row r="125" spans="1:2" x14ac:dyDescent="0.35">
      <c r="A125" s="12" t="s">
        <v>69</v>
      </c>
      <c r="B125" s="12">
        <v>20468</v>
      </c>
    </row>
    <row r="126" spans="1:2" x14ac:dyDescent="0.35">
      <c r="A126" s="12" t="s">
        <v>70</v>
      </c>
      <c r="B126" s="12">
        <v>14878</v>
      </c>
    </row>
    <row r="127" spans="1:2" x14ac:dyDescent="0.35">
      <c r="A127" s="12" t="s">
        <v>69</v>
      </c>
      <c r="B127" s="12">
        <v>59400</v>
      </c>
    </row>
    <row r="128" spans="1:2" x14ac:dyDescent="0.35">
      <c r="A128" s="12" t="s">
        <v>69</v>
      </c>
      <c r="B128" s="12">
        <v>32926</v>
      </c>
    </row>
    <row r="129" spans="1:2" x14ac:dyDescent="0.35">
      <c r="A129" s="12" t="s">
        <v>70</v>
      </c>
      <c r="B129" s="12">
        <v>3393</v>
      </c>
    </row>
    <row r="130" spans="1:2" x14ac:dyDescent="0.35">
      <c r="A130" s="12" t="s">
        <v>69</v>
      </c>
      <c r="B130" s="12">
        <v>5111</v>
      </c>
    </row>
    <row r="131" spans="1:2" x14ac:dyDescent="0.35">
      <c r="A131" s="12" t="s">
        <v>70</v>
      </c>
      <c r="B131" s="12">
        <v>18139</v>
      </c>
    </row>
    <row r="132" spans="1:2" x14ac:dyDescent="0.35">
      <c r="A132" s="12" t="s">
        <v>69</v>
      </c>
      <c r="B132" s="12">
        <v>2043</v>
      </c>
    </row>
    <row r="133" spans="1:2" x14ac:dyDescent="0.35">
      <c r="A133" s="12" t="s">
        <v>70</v>
      </c>
      <c r="B133" s="12">
        <v>18205</v>
      </c>
    </row>
    <row r="134" spans="1:2" x14ac:dyDescent="0.35">
      <c r="A134" s="12" t="s">
        <v>70</v>
      </c>
      <c r="B134" s="12">
        <v>11681</v>
      </c>
    </row>
    <row r="135" spans="1:2" x14ac:dyDescent="0.35">
      <c r="A135" s="12" t="s">
        <v>70</v>
      </c>
      <c r="B135" s="12">
        <v>11760</v>
      </c>
    </row>
    <row r="136" spans="1:2" x14ac:dyDescent="0.35">
      <c r="A136" s="12" t="s">
        <v>69</v>
      </c>
      <c r="B136" s="12">
        <v>70400</v>
      </c>
    </row>
    <row r="137" spans="1:2" x14ac:dyDescent="0.35">
      <c r="A137" s="12" t="s">
        <v>69</v>
      </c>
      <c r="B137" s="12">
        <v>10553</v>
      </c>
    </row>
    <row r="138" spans="1:2" x14ac:dyDescent="0.35">
      <c r="A138" s="12" t="s">
        <v>69</v>
      </c>
      <c r="B138" s="12">
        <v>48216</v>
      </c>
    </row>
    <row r="139" spans="1:2" x14ac:dyDescent="0.35">
      <c r="A139" s="12" t="s">
        <v>70</v>
      </c>
      <c r="B139" s="12">
        <v>20608</v>
      </c>
    </row>
    <row r="140" spans="1:2" x14ac:dyDescent="0.35">
      <c r="A140" s="12" t="s">
        <v>69</v>
      </c>
      <c r="B140" s="12">
        <v>23793</v>
      </c>
    </row>
    <row r="141" spans="1:2" x14ac:dyDescent="0.35">
      <c r="A141" s="12" t="s">
        <v>70</v>
      </c>
      <c r="B141" s="12">
        <v>25308</v>
      </c>
    </row>
    <row r="142" spans="1:2" x14ac:dyDescent="0.35">
      <c r="A142" s="12" t="s">
        <v>69</v>
      </c>
      <c r="B142" s="12">
        <v>4582</v>
      </c>
    </row>
    <row r="143" spans="1:2" x14ac:dyDescent="0.35">
      <c r="A143" s="12" t="s">
        <v>69</v>
      </c>
      <c r="B143" s="12">
        <v>26244</v>
      </c>
    </row>
    <row r="144" spans="1:2" x14ac:dyDescent="0.35">
      <c r="A144" s="12" t="s">
        <v>70</v>
      </c>
      <c r="B144" s="12">
        <v>28392</v>
      </c>
    </row>
    <row r="145" spans="1:2" x14ac:dyDescent="0.35">
      <c r="A145" s="12" t="s">
        <v>69</v>
      </c>
      <c r="B145" s="12">
        <v>5828</v>
      </c>
    </row>
    <row r="146" spans="1:2" x14ac:dyDescent="0.35">
      <c r="A146" s="12" t="s">
        <v>70</v>
      </c>
      <c r="B146" s="12">
        <v>49302</v>
      </c>
    </row>
    <row r="147" spans="1:2" x14ac:dyDescent="0.35">
      <c r="A147" s="12" t="s">
        <v>69</v>
      </c>
      <c r="B147" s="12">
        <v>39808</v>
      </c>
    </row>
    <row r="148" spans="1:2" x14ac:dyDescent="0.35">
      <c r="A148" s="12" t="s">
        <v>70</v>
      </c>
      <c r="B148" s="12">
        <v>19019</v>
      </c>
    </row>
    <row r="149" spans="1:2" x14ac:dyDescent="0.35">
      <c r="A149" s="12" t="s">
        <v>69</v>
      </c>
      <c r="B149" s="12">
        <v>26628</v>
      </c>
    </row>
    <row r="150" spans="1:2" x14ac:dyDescent="0.35">
      <c r="A150" s="12" t="s">
        <v>69</v>
      </c>
      <c r="B150" s="12">
        <v>74200</v>
      </c>
    </row>
    <row r="151" spans="1:2" x14ac:dyDescent="0.35">
      <c r="A151" s="12" t="s">
        <v>70</v>
      </c>
      <c r="B151" s="12">
        <v>63030</v>
      </c>
    </row>
    <row r="152" spans="1:2" x14ac:dyDescent="0.35">
      <c r="A152" s="12" t="s">
        <v>70</v>
      </c>
      <c r="B152" s="12">
        <v>8532</v>
      </c>
    </row>
    <row r="153" spans="1:2" x14ac:dyDescent="0.35">
      <c r="A153" s="12" t="s">
        <v>70</v>
      </c>
      <c r="B153" s="12">
        <v>15265</v>
      </c>
    </row>
    <row r="154" spans="1:2" x14ac:dyDescent="0.35">
      <c r="A154" s="12" t="s">
        <v>70</v>
      </c>
      <c r="B154" s="12">
        <v>18900</v>
      </c>
    </row>
    <row r="155" spans="1:2" x14ac:dyDescent="0.35">
      <c r="A155" s="12" t="s">
        <v>70</v>
      </c>
      <c r="B155" s="12">
        <v>45241</v>
      </c>
    </row>
    <row r="156" spans="1:2" x14ac:dyDescent="0.35">
      <c r="A156" s="12" t="s">
        <v>70</v>
      </c>
      <c r="B156" s="12">
        <v>6302</v>
      </c>
    </row>
    <row r="157" spans="1:2" x14ac:dyDescent="0.35">
      <c r="A157" s="12" t="s">
        <v>70</v>
      </c>
      <c r="B157" s="12">
        <v>16016</v>
      </c>
    </row>
    <row r="158" spans="1:2" x14ac:dyDescent="0.35">
      <c r="A158" s="12" t="s">
        <v>70</v>
      </c>
      <c r="B158" s="12">
        <v>6820</v>
      </c>
    </row>
    <row r="159" spans="1:2" x14ac:dyDescent="0.35">
      <c r="A159" s="12" t="s">
        <v>70</v>
      </c>
      <c r="B159" s="12">
        <v>18559</v>
      </c>
    </row>
    <row r="160" spans="1:2" x14ac:dyDescent="0.35">
      <c r="A160" s="12" t="s">
        <v>70</v>
      </c>
      <c r="B160" s="12">
        <v>18205</v>
      </c>
    </row>
    <row r="161" spans="1:2" x14ac:dyDescent="0.35">
      <c r="A161" s="12" t="s">
        <v>70</v>
      </c>
      <c r="B161" s="12">
        <v>42280</v>
      </c>
    </row>
    <row r="162" spans="1:2" x14ac:dyDescent="0.35">
      <c r="A162" s="12" t="s">
        <v>69</v>
      </c>
      <c r="B162" s="12">
        <v>57408</v>
      </c>
    </row>
    <row r="163" spans="1:2" x14ac:dyDescent="0.35">
      <c r="A163" s="12" t="s">
        <v>70</v>
      </c>
      <c r="B163" s="12">
        <v>35931</v>
      </c>
    </row>
    <row r="164" spans="1:2" x14ac:dyDescent="0.35">
      <c r="A164" s="12" t="s">
        <v>70</v>
      </c>
      <c r="B164" s="12">
        <v>29866</v>
      </c>
    </row>
    <row r="165" spans="1:2" x14ac:dyDescent="0.35">
      <c r="A165" s="12" t="s">
        <v>70</v>
      </c>
      <c r="B165" s="12">
        <v>35931</v>
      </c>
    </row>
    <row r="166" spans="1:2" x14ac:dyDescent="0.35">
      <c r="A166" s="12" t="s">
        <v>70</v>
      </c>
      <c r="B166" s="12">
        <v>34540</v>
      </c>
    </row>
    <row r="167" spans="1:2" x14ac:dyDescent="0.35">
      <c r="A167" s="12" t="s">
        <v>70</v>
      </c>
      <c r="B167" s="12">
        <v>36024</v>
      </c>
    </row>
    <row r="168" spans="1:2" x14ac:dyDescent="0.35">
      <c r="A168" s="12" t="s">
        <v>70</v>
      </c>
      <c r="B168" s="12">
        <v>4466</v>
      </c>
    </row>
    <row r="169" spans="1:2" x14ac:dyDescent="0.35">
      <c r="A169" s="12" t="s">
        <v>69</v>
      </c>
      <c r="B169" s="12">
        <v>23650</v>
      </c>
    </row>
    <row r="170" spans="1:2" x14ac:dyDescent="0.35">
      <c r="A170" s="12" t="s">
        <v>70</v>
      </c>
      <c r="B170" s="12">
        <v>4840</v>
      </c>
    </row>
    <row r="171" spans="1:2" x14ac:dyDescent="0.35">
      <c r="A171" s="12" t="s">
        <v>69</v>
      </c>
      <c r="B171" s="12">
        <v>69290</v>
      </c>
    </row>
    <row r="172" spans="1:2" x14ac:dyDescent="0.35">
      <c r="A172" s="12" t="s">
        <v>70</v>
      </c>
      <c r="B172" s="12">
        <v>49098</v>
      </c>
    </row>
    <row r="173" spans="1:2" x14ac:dyDescent="0.35">
      <c r="A173" s="12" t="s">
        <v>70</v>
      </c>
      <c r="B173" s="12">
        <v>43844</v>
      </c>
    </row>
    <row r="174" spans="1:2" x14ac:dyDescent="0.35">
      <c r="A174" s="12" t="s">
        <v>70</v>
      </c>
      <c r="B174" s="12">
        <v>42066</v>
      </c>
    </row>
    <row r="175" spans="1:2" x14ac:dyDescent="0.35">
      <c r="A175" s="12" t="s">
        <v>69</v>
      </c>
      <c r="B175" s="12">
        <v>11639</v>
      </c>
    </row>
    <row r="176" spans="1:2" x14ac:dyDescent="0.35">
      <c r="A176" s="12" t="s">
        <v>70</v>
      </c>
      <c r="B176" s="12">
        <v>1088</v>
      </c>
    </row>
    <row r="177" spans="1:2" x14ac:dyDescent="0.35">
      <c r="A177" s="12" t="s">
        <v>69</v>
      </c>
      <c r="B177" s="12">
        <v>23275</v>
      </c>
    </row>
    <row r="178" spans="1:2" x14ac:dyDescent="0.35">
      <c r="A178" s="12" t="s">
        <v>70</v>
      </c>
      <c r="B178" s="12">
        <v>16849</v>
      </c>
    </row>
    <row r="179" spans="1:2" x14ac:dyDescent="0.35">
      <c r="A179" s="12" t="s">
        <v>69</v>
      </c>
      <c r="B179" s="12">
        <v>41175</v>
      </c>
    </row>
    <row r="180" spans="1:2" x14ac:dyDescent="0.35">
      <c r="A180" s="12" t="s">
        <v>70</v>
      </c>
      <c r="B180" s="12">
        <v>7680</v>
      </c>
    </row>
    <row r="181" spans="1:2" x14ac:dyDescent="0.35">
      <c r="A181" s="12" t="s">
        <v>69</v>
      </c>
      <c r="B181" s="12">
        <v>1106</v>
      </c>
    </row>
    <row r="182" spans="1:2" x14ac:dyDescent="0.35">
      <c r="A182" s="12" t="s">
        <v>69</v>
      </c>
      <c r="B182" s="12">
        <v>4028</v>
      </c>
    </row>
    <row r="183" spans="1:2" x14ac:dyDescent="0.35">
      <c r="A183" s="12" t="s">
        <v>69</v>
      </c>
      <c r="B183" s="12">
        <v>22950</v>
      </c>
    </row>
    <row r="184" spans="1:2" x14ac:dyDescent="0.35">
      <c r="A184" s="12" t="s">
        <v>69</v>
      </c>
      <c r="B184" s="12">
        <v>54201</v>
      </c>
    </row>
    <row r="185" spans="1:2" x14ac:dyDescent="0.35">
      <c r="A185" s="12" t="s">
        <v>69</v>
      </c>
      <c r="B185" s="12">
        <v>7544</v>
      </c>
    </row>
    <row r="186" spans="1:2" x14ac:dyDescent="0.35">
      <c r="A186" s="12" t="s">
        <v>70</v>
      </c>
      <c r="B186" s="12">
        <v>5577</v>
      </c>
    </row>
    <row r="187" spans="1:2" x14ac:dyDescent="0.35">
      <c r="A187" s="12" t="s">
        <v>70</v>
      </c>
      <c r="B187" s="12">
        <v>24192</v>
      </c>
    </row>
    <row r="188" spans="1:2" x14ac:dyDescent="0.35">
      <c r="A188" s="12" t="s">
        <v>70</v>
      </c>
      <c r="B188" s="12">
        <v>12383</v>
      </c>
    </row>
    <row r="189" spans="1:2" x14ac:dyDescent="0.35">
      <c r="A189" s="12" t="s">
        <v>70</v>
      </c>
      <c r="B189" s="12">
        <v>34093</v>
      </c>
    </row>
    <row r="190" spans="1:2" x14ac:dyDescent="0.35">
      <c r="A190" s="12" t="s">
        <v>69</v>
      </c>
      <c r="B190" s="12">
        <v>38577</v>
      </c>
    </row>
    <row r="191" spans="1:2" x14ac:dyDescent="0.35">
      <c r="A191" s="12" t="s">
        <v>70</v>
      </c>
      <c r="B191" s="12">
        <v>2660</v>
      </c>
    </row>
    <row r="192" spans="1:2" x14ac:dyDescent="0.35">
      <c r="A192" s="12" t="s">
        <v>69</v>
      </c>
      <c r="B192" s="12">
        <v>33901</v>
      </c>
    </row>
    <row r="193" spans="1:2" x14ac:dyDescent="0.35">
      <c r="A193" s="12" t="s">
        <v>70</v>
      </c>
      <c r="B193" s="12">
        <v>41895</v>
      </c>
    </row>
    <row r="194" spans="1:2" x14ac:dyDescent="0.35">
      <c r="A194" s="12" t="s">
        <v>69</v>
      </c>
      <c r="B194" s="12">
        <v>4560</v>
      </c>
    </row>
    <row r="195" spans="1:2" x14ac:dyDescent="0.35">
      <c r="A195" s="12" t="s">
        <v>70</v>
      </c>
      <c r="B195" s="12">
        <v>24084</v>
      </c>
    </row>
    <row r="196" spans="1:2" x14ac:dyDescent="0.35">
      <c r="A196" s="12" t="s">
        <v>70</v>
      </c>
      <c r="B196" s="12">
        <v>8424</v>
      </c>
    </row>
    <row r="197" spans="1:2" x14ac:dyDescent="0.35">
      <c r="A197" s="12" t="s">
        <v>69</v>
      </c>
      <c r="B197" s="12">
        <v>41478</v>
      </c>
    </row>
    <row r="198" spans="1:2" x14ac:dyDescent="0.35">
      <c r="A198" s="12" t="s">
        <v>70</v>
      </c>
      <c r="B198" s="12">
        <v>1088</v>
      </c>
    </row>
    <row r="199" spans="1:2" x14ac:dyDescent="0.35">
      <c r="A199" s="12" t="s">
        <v>70</v>
      </c>
      <c r="B199" s="12">
        <v>30000</v>
      </c>
    </row>
    <row r="200" spans="1:2" x14ac:dyDescent="0.35">
      <c r="A200" s="12" t="s">
        <v>70</v>
      </c>
      <c r="B200" s="12">
        <v>23360</v>
      </c>
    </row>
    <row r="201" spans="1:2" x14ac:dyDescent="0.35">
      <c r="A201" s="12" t="s">
        <v>70</v>
      </c>
      <c r="B201" s="12">
        <v>53874</v>
      </c>
    </row>
    <row r="202" spans="1:2" x14ac:dyDescent="0.35">
      <c r="A202" s="12" t="s">
        <v>70</v>
      </c>
      <c r="B202" s="12">
        <v>12312</v>
      </c>
    </row>
    <row r="203" spans="1:2" x14ac:dyDescent="0.35">
      <c r="A203" s="12" t="s">
        <v>69</v>
      </c>
      <c r="B203" s="12">
        <v>46655</v>
      </c>
    </row>
    <row r="204" spans="1:2" x14ac:dyDescent="0.35">
      <c r="A204" s="12" t="s">
        <v>69</v>
      </c>
      <c r="B204" s="12">
        <v>14848</v>
      </c>
    </row>
    <row r="205" spans="1:2" x14ac:dyDescent="0.35">
      <c r="A205" s="12" t="s">
        <v>69</v>
      </c>
      <c r="B205" s="12">
        <v>24530</v>
      </c>
    </row>
    <row r="206" spans="1:2" x14ac:dyDescent="0.35">
      <c r="A206" s="12" t="s">
        <v>69</v>
      </c>
      <c r="B206" s="12">
        <v>13237</v>
      </c>
    </row>
    <row r="207" spans="1:2" x14ac:dyDescent="0.35">
      <c r="A207" s="12" t="s">
        <v>70</v>
      </c>
      <c r="B207" s="12">
        <v>1674</v>
      </c>
    </row>
    <row r="208" spans="1:2" x14ac:dyDescent="0.35">
      <c r="A208" s="12" t="s">
        <v>70</v>
      </c>
      <c r="B208" s="12">
        <v>8437</v>
      </c>
    </row>
    <row r="209" spans="1:2" x14ac:dyDescent="0.35">
      <c r="A209" s="12" t="s">
        <v>70</v>
      </c>
      <c r="B209" s="12">
        <v>25088</v>
      </c>
    </row>
    <row r="210" spans="1:2" x14ac:dyDescent="0.35">
      <c r="A210" s="12" t="s">
        <v>69</v>
      </c>
      <c r="B210" s="12">
        <v>43758</v>
      </c>
    </row>
    <row r="211" spans="1:2" x14ac:dyDescent="0.35">
      <c r="A211" s="12" t="s">
        <v>70</v>
      </c>
      <c r="B211" s="12">
        <v>4160</v>
      </c>
    </row>
    <row r="212" spans="1:2" x14ac:dyDescent="0.35">
      <c r="A212" s="12" t="s">
        <v>69</v>
      </c>
      <c r="B212" s="12">
        <v>30955</v>
      </c>
    </row>
    <row r="213" spans="1:2" x14ac:dyDescent="0.35">
      <c r="A213" s="12" t="s">
        <v>69</v>
      </c>
      <c r="B213" s="12">
        <v>21546</v>
      </c>
    </row>
    <row r="214" spans="1:2" x14ac:dyDescent="0.35">
      <c r="A214" s="12" t="s">
        <v>69</v>
      </c>
      <c r="B214" s="12">
        <v>8816</v>
      </c>
    </row>
    <row r="215" spans="1:2" x14ac:dyDescent="0.35">
      <c r="A215" s="12" t="s">
        <v>69</v>
      </c>
      <c r="B215" s="12">
        <v>35910</v>
      </c>
    </row>
    <row r="216" spans="1:2" x14ac:dyDescent="0.35">
      <c r="A216" s="12" t="s">
        <v>69</v>
      </c>
      <c r="B216" s="12">
        <v>31772</v>
      </c>
    </row>
    <row r="217" spans="1:2" x14ac:dyDescent="0.35">
      <c r="A217" s="12" t="s">
        <v>70</v>
      </c>
      <c r="B217" s="12">
        <v>37884</v>
      </c>
    </row>
    <row r="218" spans="1:2" x14ac:dyDescent="0.35">
      <c r="A218" s="12" t="s">
        <v>69</v>
      </c>
      <c r="B218" s="12">
        <v>13125</v>
      </c>
    </row>
    <row r="219" spans="1:2" x14ac:dyDescent="0.35">
      <c r="A219" s="12" t="s">
        <v>70</v>
      </c>
      <c r="B219" s="12">
        <v>2880</v>
      </c>
    </row>
    <row r="220" spans="1:2" x14ac:dyDescent="0.35">
      <c r="A220" s="12" t="s">
        <v>70</v>
      </c>
      <c r="B220" s="12">
        <v>56918</v>
      </c>
    </row>
    <row r="221" spans="1:2" x14ac:dyDescent="0.35">
      <c r="A221" s="12" t="s">
        <v>69</v>
      </c>
      <c r="B221" s="12">
        <v>7557</v>
      </c>
    </row>
    <row r="222" spans="1:2" x14ac:dyDescent="0.35">
      <c r="A222" s="12" t="s">
        <v>70</v>
      </c>
      <c r="B222" s="12">
        <v>18423</v>
      </c>
    </row>
    <row r="223" spans="1:2" x14ac:dyDescent="0.35">
      <c r="A223" s="12" t="s">
        <v>69</v>
      </c>
      <c r="B223" s="12">
        <v>15246</v>
      </c>
    </row>
    <row r="224" spans="1:2" x14ac:dyDescent="0.35">
      <c r="A224" s="12" t="s">
        <v>70</v>
      </c>
      <c r="B224" s="12">
        <v>17632</v>
      </c>
    </row>
    <row r="225" spans="1:2" x14ac:dyDescent="0.35">
      <c r="A225" s="12" t="s">
        <v>70</v>
      </c>
      <c r="B225" s="12">
        <v>5882</v>
      </c>
    </row>
    <row r="226" spans="1:2" x14ac:dyDescent="0.35">
      <c r="A226" s="12" t="s">
        <v>69</v>
      </c>
      <c r="B226" s="12">
        <v>15004</v>
      </c>
    </row>
    <row r="227" spans="1:2" x14ac:dyDescent="0.35">
      <c r="A227" s="12" t="s">
        <v>70</v>
      </c>
      <c r="B227" s="12">
        <v>75348</v>
      </c>
    </row>
    <row r="228" spans="1:2" x14ac:dyDescent="0.35">
      <c r="A228" s="12" t="s">
        <v>70</v>
      </c>
      <c r="B228" s="12">
        <v>1350</v>
      </c>
    </row>
    <row r="229" spans="1:2" x14ac:dyDescent="0.35">
      <c r="A229" s="12" t="s">
        <v>70</v>
      </c>
      <c r="B229" s="12">
        <v>25576</v>
      </c>
    </row>
    <row r="230" spans="1:2" x14ac:dyDescent="0.35">
      <c r="A230" s="12" t="s">
        <v>70</v>
      </c>
      <c r="B230" s="12">
        <v>10200</v>
      </c>
    </row>
    <row r="231" spans="1:2" x14ac:dyDescent="0.35">
      <c r="A231" s="12" t="s">
        <v>69</v>
      </c>
      <c r="B231" s="12">
        <v>27674</v>
      </c>
    </row>
    <row r="232" spans="1:2" x14ac:dyDescent="0.35">
      <c r="A232" s="12" t="s">
        <v>69</v>
      </c>
      <c r="B232" s="12">
        <v>41134</v>
      </c>
    </row>
    <row r="233" spans="1:2" x14ac:dyDescent="0.35">
      <c r="A233" s="12" t="s">
        <v>69</v>
      </c>
      <c r="B233" s="12">
        <v>25050</v>
      </c>
    </row>
    <row r="234" spans="1:2" x14ac:dyDescent="0.35">
      <c r="A234" s="12" t="s">
        <v>69</v>
      </c>
      <c r="B234" s="12">
        <v>1158</v>
      </c>
    </row>
    <row r="235" spans="1:2" x14ac:dyDescent="0.35">
      <c r="A235" s="12" t="s">
        <v>69</v>
      </c>
      <c r="B235" s="12">
        <v>26862</v>
      </c>
    </row>
    <row r="236" spans="1:2" x14ac:dyDescent="0.35">
      <c r="A236" s="12" t="s">
        <v>70</v>
      </c>
      <c r="B236" s="12">
        <v>22116</v>
      </c>
    </row>
    <row r="237" spans="1:2" x14ac:dyDescent="0.35">
      <c r="A237" s="12" t="s">
        <v>70</v>
      </c>
      <c r="B237" s="12">
        <v>6222</v>
      </c>
    </row>
    <row r="238" spans="1:2" x14ac:dyDescent="0.35">
      <c r="A238" s="12" t="s">
        <v>69</v>
      </c>
      <c r="B238" s="12">
        <v>1196</v>
      </c>
    </row>
    <row r="239" spans="1:2" x14ac:dyDescent="0.35">
      <c r="A239" s="12" t="s">
        <v>69</v>
      </c>
      <c r="B239" s="12">
        <v>24510</v>
      </c>
    </row>
    <row r="240" spans="1:2" x14ac:dyDescent="0.35">
      <c r="A240" s="12" t="s">
        <v>69</v>
      </c>
      <c r="B240" s="12">
        <v>5850</v>
      </c>
    </row>
    <row r="241" spans="1:2" x14ac:dyDescent="0.35">
      <c r="A241" s="12" t="s">
        <v>70</v>
      </c>
      <c r="B241" s="12">
        <v>8280</v>
      </c>
    </row>
    <row r="242" spans="1:2" x14ac:dyDescent="0.35">
      <c r="A242" s="12" t="s">
        <v>69</v>
      </c>
      <c r="B242" s="12">
        <v>23650</v>
      </c>
    </row>
    <row r="243" spans="1:2" x14ac:dyDescent="0.35">
      <c r="A243" s="12" t="s">
        <v>70</v>
      </c>
      <c r="B243" s="12">
        <v>18944</v>
      </c>
    </row>
    <row r="244" spans="1:2" x14ac:dyDescent="0.35">
      <c r="A244" s="12" t="s">
        <v>69</v>
      </c>
      <c r="B244" s="12">
        <v>56800</v>
      </c>
    </row>
    <row r="245" spans="1:2" x14ac:dyDescent="0.35">
      <c r="A245" s="12" t="s">
        <v>70</v>
      </c>
      <c r="B245" s="12">
        <v>44622</v>
      </c>
    </row>
    <row r="246" spans="1:2" x14ac:dyDescent="0.35">
      <c r="A246" s="12" t="s">
        <v>69</v>
      </c>
      <c r="B246" s="12">
        <v>35910</v>
      </c>
    </row>
    <row r="247" spans="1:2" x14ac:dyDescent="0.35">
      <c r="A247" s="12" t="s">
        <v>70</v>
      </c>
      <c r="B247" s="12">
        <v>17836</v>
      </c>
    </row>
    <row r="248" spans="1:2" x14ac:dyDescent="0.35">
      <c r="A248" s="12" t="s">
        <v>70</v>
      </c>
      <c r="B248" s="12">
        <v>2880</v>
      </c>
    </row>
    <row r="249" spans="1:2" x14ac:dyDescent="0.35">
      <c r="A249" s="12" t="s">
        <v>70</v>
      </c>
      <c r="B249" s="12">
        <v>33976</v>
      </c>
    </row>
    <row r="250" spans="1:2" x14ac:dyDescent="0.35">
      <c r="A250" s="12" t="s">
        <v>69</v>
      </c>
      <c r="B250" s="12">
        <v>2312</v>
      </c>
    </row>
    <row r="251" spans="1:2" x14ac:dyDescent="0.35">
      <c r="A251" s="12" t="s">
        <v>69</v>
      </c>
      <c r="B251" s="12">
        <v>14652</v>
      </c>
    </row>
    <row r="252" spans="1:2" x14ac:dyDescent="0.35">
      <c r="A252" s="12" t="s">
        <v>70</v>
      </c>
      <c r="B252" s="12">
        <v>3174</v>
      </c>
    </row>
    <row r="253" spans="1:2" x14ac:dyDescent="0.35">
      <c r="A253" s="12" t="s">
        <v>70</v>
      </c>
      <c r="B253" s="12">
        <v>1681</v>
      </c>
    </row>
    <row r="254" spans="1:2" x14ac:dyDescent="0.35">
      <c r="A254" s="12" t="s">
        <v>70</v>
      </c>
      <c r="B254" s="12">
        <v>6834</v>
      </c>
    </row>
    <row r="255" spans="1:2" x14ac:dyDescent="0.35">
      <c r="A255" s="12" t="s">
        <v>70</v>
      </c>
      <c r="B255" s="12">
        <v>57772</v>
      </c>
    </row>
    <row r="256" spans="1:2" x14ac:dyDescent="0.35">
      <c r="A256" s="12" t="s">
        <v>69</v>
      </c>
      <c r="B256" s="12">
        <v>26244</v>
      </c>
    </row>
    <row r="257" spans="1:2" x14ac:dyDescent="0.35">
      <c r="A257" s="12" t="s">
        <v>70</v>
      </c>
      <c r="B257" s="12">
        <v>60602</v>
      </c>
    </row>
    <row r="258" spans="1:2" x14ac:dyDescent="0.35">
      <c r="A258" s="12" t="s">
        <v>70</v>
      </c>
      <c r="B258" s="12">
        <v>22720</v>
      </c>
    </row>
    <row r="259" spans="1:2" x14ac:dyDescent="0.35">
      <c r="A259" s="12" t="s">
        <v>69</v>
      </c>
      <c r="B259" s="12">
        <v>35910</v>
      </c>
    </row>
    <row r="260" spans="1:2" x14ac:dyDescent="0.35">
      <c r="A260" s="12" t="s">
        <v>69</v>
      </c>
      <c r="B260" s="12">
        <v>33022</v>
      </c>
    </row>
    <row r="261" spans="1:2" x14ac:dyDescent="0.35">
      <c r="A261" s="12" t="s">
        <v>69</v>
      </c>
      <c r="B261" s="12">
        <v>8092</v>
      </c>
    </row>
    <row r="262" spans="1:2" x14ac:dyDescent="0.35">
      <c r="A262" s="12" t="s">
        <v>70</v>
      </c>
      <c r="B262" s="12">
        <v>50176</v>
      </c>
    </row>
    <row r="263" spans="1:2" x14ac:dyDescent="0.35">
      <c r="A263" s="12" t="s">
        <v>70</v>
      </c>
      <c r="B263" s="12">
        <v>58724</v>
      </c>
    </row>
    <row r="264" spans="1:2" x14ac:dyDescent="0.35">
      <c r="A264" s="12" t="s">
        <v>69</v>
      </c>
      <c r="B264" s="12">
        <v>6042</v>
      </c>
    </row>
    <row r="265" spans="1:2" x14ac:dyDescent="0.35">
      <c r="A265" s="12" t="s">
        <v>70</v>
      </c>
      <c r="B265" s="12">
        <v>7950</v>
      </c>
    </row>
    <row r="266" spans="1:2" x14ac:dyDescent="0.35">
      <c r="A266" s="12" t="s">
        <v>70</v>
      </c>
      <c r="B266" s="12">
        <v>4784</v>
      </c>
    </row>
    <row r="267" spans="1:2" x14ac:dyDescent="0.35">
      <c r="A267" s="12" t="s">
        <v>70</v>
      </c>
      <c r="B267" s="12">
        <v>45760</v>
      </c>
    </row>
    <row r="268" spans="1:2" x14ac:dyDescent="0.35">
      <c r="A268" s="12" t="s">
        <v>69</v>
      </c>
      <c r="B268" s="12">
        <v>24282</v>
      </c>
    </row>
    <row r="269" spans="1:2" x14ac:dyDescent="0.35">
      <c r="A269" s="12" t="s">
        <v>70</v>
      </c>
      <c r="B269" s="12">
        <v>3796</v>
      </c>
    </row>
    <row r="270" spans="1:2" x14ac:dyDescent="0.35">
      <c r="A270" s="12" t="s">
        <v>70</v>
      </c>
      <c r="B270" s="12">
        <v>13500</v>
      </c>
    </row>
    <row r="271" spans="1:2" x14ac:dyDescent="0.35">
      <c r="A271" s="12" t="s">
        <v>69</v>
      </c>
      <c r="B271" s="12">
        <v>24752</v>
      </c>
    </row>
    <row r="272" spans="1:2" x14ac:dyDescent="0.35">
      <c r="A272" s="12" t="s">
        <v>70</v>
      </c>
      <c r="B272" s="12">
        <v>59276</v>
      </c>
    </row>
    <row r="273" spans="1:2" x14ac:dyDescent="0.35">
      <c r="A273" s="12" t="s">
        <v>69</v>
      </c>
      <c r="B273" s="12">
        <v>16819</v>
      </c>
    </row>
    <row r="274" spans="1:2" x14ac:dyDescent="0.35">
      <c r="A274" s="12" t="s">
        <v>69</v>
      </c>
      <c r="B274" s="12">
        <v>7200</v>
      </c>
    </row>
    <row r="275" spans="1:2" x14ac:dyDescent="0.35">
      <c r="A275" s="12" t="s">
        <v>70</v>
      </c>
      <c r="B275" s="12">
        <v>4774</v>
      </c>
    </row>
    <row r="276" spans="1:2" x14ac:dyDescent="0.35">
      <c r="A276" s="12" t="s">
        <v>70</v>
      </c>
      <c r="B276" s="12">
        <v>2256</v>
      </c>
    </row>
    <row r="277" spans="1:2" x14ac:dyDescent="0.35">
      <c r="A277" s="12" t="s">
        <v>70</v>
      </c>
      <c r="B277" s="12">
        <v>16199</v>
      </c>
    </row>
    <row r="278" spans="1:2" x14ac:dyDescent="0.35">
      <c r="A278" s="12" t="s">
        <v>69</v>
      </c>
      <c r="B278" s="12">
        <v>4738</v>
      </c>
    </row>
    <row r="279" spans="1:2" x14ac:dyDescent="0.35">
      <c r="A279" s="12" t="s">
        <v>70</v>
      </c>
      <c r="B279" s="12">
        <v>24250</v>
      </c>
    </row>
    <row r="280" spans="1:2" x14ac:dyDescent="0.35">
      <c r="A280" s="12" t="s">
        <v>69</v>
      </c>
      <c r="B280" s="12">
        <v>61440</v>
      </c>
    </row>
    <row r="281" spans="1:2" x14ac:dyDescent="0.35">
      <c r="A281" s="12" t="s">
        <v>69</v>
      </c>
      <c r="B281" s="12">
        <v>46440</v>
      </c>
    </row>
    <row r="282" spans="1:2" x14ac:dyDescent="0.35">
      <c r="A282" s="12" t="s">
        <v>70</v>
      </c>
      <c r="B282" s="12">
        <v>15210</v>
      </c>
    </row>
    <row r="283" spans="1:2" x14ac:dyDescent="0.35">
      <c r="A283" s="12" t="s">
        <v>69</v>
      </c>
      <c r="B283" s="12">
        <v>23994</v>
      </c>
    </row>
    <row r="284" spans="1:2" x14ac:dyDescent="0.35">
      <c r="A284" s="12" t="s">
        <v>69</v>
      </c>
      <c r="B284" s="12">
        <v>11465</v>
      </c>
    </row>
    <row r="285" spans="1:2" x14ac:dyDescent="0.35">
      <c r="A285" s="12" t="s">
        <v>70</v>
      </c>
      <c r="B285" s="12">
        <v>33858</v>
      </c>
    </row>
    <row r="286" spans="1:2" x14ac:dyDescent="0.35">
      <c r="A286" s="12" t="s">
        <v>69</v>
      </c>
      <c r="B286" s="12">
        <v>10752</v>
      </c>
    </row>
    <row r="287" spans="1:2" x14ac:dyDescent="0.35">
      <c r="A287" s="12" t="s">
        <v>70</v>
      </c>
      <c r="B287" s="12">
        <v>10230</v>
      </c>
    </row>
    <row r="288" spans="1:2" x14ac:dyDescent="0.35">
      <c r="A288" s="12" t="s">
        <v>69</v>
      </c>
      <c r="B288" s="12">
        <v>13244</v>
      </c>
    </row>
    <row r="289" spans="1:2" x14ac:dyDescent="0.35">
      <c r="A289" s="12" t="s">
        <v>70</v>
      </c>
      <c r="B289" s="12">
        <v>6716</v>
      </c>
    </row>
    <row r="290" spans="1:2" x14ac:dyDescent="0.35">
      <c r="A290" s="12" t="s">
        <v>69</v>
      </c>
      <c r="B290" s="12">
        <v>10868</v>
      </c>
    </row>
    <row r="291" spans="1:2" x14ac:dyDescent="0.35">
      <c r="A291" s="12" t="s">
        <v>69</v>
      </c>
      <c r="B291" s="12">
        <v>10260</v>
      </c>
    </row>
    <row r="292" spans="1:2" x14ac:dyDescent="0.35">
      <c r="A292" s="12" t="s">
        <v>69</v>
      </c>
      <c r="B292" s="12">
        <v>4346</v>
      </c>
    </row>
    <row r="293" spans="1:2" x14ac:dyDescent="0.35">
      <c r="A293" s="12" t="s">
        <v>69</v>
      </c>
      <c r="B293" s="12">
        <v>41664</v>
      </c>
    </row>
    <row r="294" spans="1:2" x14ac:dyDescent="0.35">
      <c r="A294" s="12" t="s">
        <v>70</v>
      </c>
      <c r="B294" s="12">
        <v>27608</v>
      </c>
    </row>
    <row r="295" spans="1:2" x14ac:dyDescent="0.35">
      <c r="A295" s="12" t="s">
        <v>69</v>
      </c>
      <c r="B295" s="12">
        <v>22866</v>
      </c>
    </row>
    <row r="296" spans="1:2" x14ac:dyDescent="0.35">
      <c r="A296" s="12" t="s">
        <v>70</v>
      </c>
      <c r="B296" s="12">
        <v>3196</v>
      </c>
    </row>
    <row r="297" spans="1:2" x14ac:dyDescent="0.35">
      <c r="A297" s="12" t="s">
        <v>69</v>
      </c>
      <c r="B297" s="12">
        <v>63574</v>
      </c>
    </row>
    <row r="298" spans="1:2" x14ac:dyDescent="0.35">
      <c r="A298" s="12" t="s">
        <v>70</v>
      </c>
      <c r="B298" s="12">
        <v>23270</v>
      </c>
    </row>
    <row r="299" spans="1:2" x14ac:dyDescent="0.35">
      <c r="A299" s="12" t="s">
        <v>70</v>
      </c>
      <c r="B299" s="12">
        <v>14028</v>
      </c>
    </row>
    <row r="300" spans="1:2" x14ac:dyDescent="0.35">
      <c r="A300" s="12" t="s">
        <v>69</v>
      </c>
      <c r="B300" s="12">
        <v>13098</v>
      </c>
    </row>
    <row r="301" spans="1:2" x14ac:dyDescent="0.35">
      <c r="A301" s="12" t="s">
        <v>70</v>
      </c>
      <c r="B301" s="12">
        <v>13250</v>
      </c>
    </row>
    <row r="302" spans="1:2" x14ac:dyDescent="0.35">
      <c r="A302" s="12" t="s">
        <v>69</v>
      </c>
      <c r="B302" s="12">
        <v>30806</v>
      </c>
    </row>
    <row r="303" spans="1:2" x14ac:dyDescent="0.35">
      <c r="A303" s="12" t="s">
        <v>70</v>
      </c>
      <c r="B303" s="12">
        <v>27209</v>
      </c>
    </row>
    <row r="304" spans="1:2" x14ac:dyDescent="0.35">
      <c r="A304" s="12" t="s">
        <v>69</v>
      </c>
      <c r="B304" s="12">
        <v>63936</v>
      </c>
    </row>
    <row r="305" spans="1:2" x14ac:dyDescent="0.35">
      <c r="A305" s="12" t="s">
        <v>69</v>
      </c>
      <c r="B305" s="12">
        <v>3420</v>
      </c>
    </row>
    <row r="306" spans="1:2" x14ac:dyDescent="0.35">
      <c r="A306" s="12" t="s">
        <v>70</v>
      </c>
      <c r="B306" s="12">
        <v>3648</v>
      </c>
    </row>
    <row r="307" spans="1:2" x14ac:dyDescent="0.35">
      <c r="A307" s="12" t="s">
        <v>70</v>
      </c>
      <c r="B307" s="12">
        <v>40052</v>
      </c>
    </row>
    <row r="308" spans="1:2" x14ac:dyDescent="0.35">
      <c r="A308" s="12" t="s">
        <v>70</v>
      </c>
      <c r="B308" s="12">
        <v>56700</v>
      </c>
    </row>
    <row r="309" spans="1:2" x14ac:dyDescent="0.35">
      <c r="A309" s="12" t="s">
        <v>70</v>
      </c>
      <c r="B309" s="12">
        <v>10615</v>
      </c>
    </row>
    <row r="310" spans="1:2" x14ac:dyDescent="0.35">
      <c r="A310" s="12" t="s">
        <v>69</v>
      </c>
      <c r="B310" s="12">
        <v>51680</v>
      </c>
    </row>
    <row r="311" spans="1:2" x14ac:dyDescent="0.35">
      <c r="A311" s="12" t="s">
        <v>69</v>
      </c>
      <c r="B311" s="12">
        <v>37746</v>
      </c>
    </row>
    <row r="312" spans="1:2" x14ac:dyDescent="0.35">
      <c r="A312" s="12" t="s">
        <v>70</v>
      </c>
      <c r="B312" s="12">
        <v>53325</v>
      </c>
    </row>
    <row r="313" spans="1:2" x14ac:dyDescent="0.35">
      <c r="A313" s="12" t="s">
        <v>69</v>
      </c>
      <c r="B313" s="12">
        <v>37746</v>
      </c>
    </row>
    <row r="314" spans="1:2" x14ac:dyDescent="0.35">
      <c r="A314" s="12" t="s">
        <v>69</v>
      </c>
      <c r="B314" s="12">
        <v>22866</v>
      </c>
    </row>
    <row r="315" spans="1:2" x14ac:dyDescent="0.35">
      <c r="A315" s="12" t="s">
        <v>69</v>
      </c>
      <c r="B315" s="12">
        <v>11135</v>
      </c>
    </row>
    <row r="316" spans="1:2" x14ac:dyDescent="0.35">
      <c r="A316" s="12" t="s">
        <v>69</v>
      </c>
      <c r="B316" s="12">
        <v>22866</v>
      </c>
    </row>
    <row r="317" spans="1:2" x14ac:dyDescent="0.35">
      <c r="A317" s="12" t="s">
        <v>69</v>
      </c>
      <c r="B317" s="12">
        <v>1135</v>
      </c>
    </row>
    <row r="318" spans="1:2" x14ac:dyDescent="0.35">
      <c r="A318" s="12" t="s">
        <v>69</v>
      </c>
      <c r="B318" s="12">
        <v>42636</v>
      </c>
    </row>
    <row r="319" spans="1:2" x14ac:dyDescent="0.35">
      <c r="A319" s="12" t="s">
        <v>69</v>
      </c>
      <c r="B319" s="12">
        <v>7695</v>
      </c>
    </row>
    <row r="320" spans="1:2" x14ac:dyDescent="0.35">
      <c r="A320" s="12" t="s">
        <v>70</v>
      </c>
      <c r="B320" s="12">
        <v>11775</v>
      </c>
    </row>
    <row r="321" spans="1:2" x14ac:dyDescent="0.35">
      <c r="A321" s="12" t="s">
        <v>69</v>
      </c>
      <c r="B321" s="12">
        <v>42636</v>
      </c>
    </row>
    <row r="322" spans="1:2" x14ac:dyDescent="0.35">
      <c r="A322" s="12" t="s">
        <v>69</v>
      </c>
      <c r="B322" s="12">
        <v>7695</v>
      </c>
    </row>
    <row r="323" spans="1:2" x14ac:dyDescent="0.35">
      <c r="A323" s="12" t="s">
        <v>70</v>
      </c>
      <c r="B323" s="12">
        <v>11775</v>
      </c>
    </row>
    <row r="324" spans="1:2" x14ac:dyDescent="0.35">
      <c r="A324" s="12" t="s">
        <v>69</v>
      </c>
      <c r="B324" s="12">
        <v>10496</v>
      </c>
    </row>
    <row r="325" spans="1:2" x14ac:dyDescent="0.35">
      <c r="A325" s="12" t="s">
        <v>70</v>
      </c>
      <c r="B325" s="12">
        <v>12383</v>
      </c>
    </row>
    <row r="326" spans="1:2" x14ac:dyDescent="0.35">
      <c r="A326" s="12" t="s">
        <v>69</v>
      </c>
      <c r="B326" s="12">
        <v>10496</v>
      </c>
    </row>
    <row r="327" spans="1:2" x14ac:dyDescent="0.35">
      <c r="A327" s="12" t="s">
        <v>70</v>
      </c>
      <c r="B327" s="12">
        <v>12383</v>
      </c>
    </row>
    <row r="328" spans="1:2" x14ac:dyDescent="0.35">
      <c r="A328" s="12" t="s">
        <v>70</v>
      </c>
      <c r="B328" s="12">
        <v>36750</v>
      </c>
    </row>
    <row r="329" spans="1:2" x14ac:dyDescent="0.35">
      <c r="A329" s="12" t="s">
        <v>70</v>
      </c>
      <c r="B329" s="12">
        <v>7080</v>
      </c>
    </row>
    <row r="330" spans="1:2" x14ac:dyDescent="0.35">
      <c r="A330" s="12" t="s">
        <v>70</v>
      </c>
      <c r="B330" s="12">
        <v>36750</v>
      </c>
    </row>
    <row r="331" spans="1:2" x14ac:dyDescent="0.35">
      <c r="A331" s="12" t="s">
        <v>70</v>
      </c>
      <c r="B331" s="12">
        <v>7080</v>
      </c>
    </row>
    <row r="332" spans="1:2" x14ac:dyDescent="0.35">
      <c r="A332" s="12" t="s">
        <v>69</v>
      </c>
      <c r="B332" s="12">
        <v>36408</v>
      </c>
    </row>
    <row r="333" spans="1:2" x14ac:dyDescent="0.35">
      <c r="A333" s="12" t="s">
        <v>69</v>
      </c>
      <c r="B333" s="12">
        <v>36408</v>
      </c>
    </row>
    <row r="334" spans="1:2" x14ac:dyDescent="0.35">
      <c r="A334" s="12" t="s">
        <v>69</v>
      </c>
      <c r="B334" s="12">
        <v>22407</v>
      </c>
    </row>
    <row r="335" spans="1:2" x14ac:dyDescent="0.35">
      <c r="A335" s="12" t="s">
        <v>69</v>
      </c>
      <c r="B335" s="12">
        <v>9099</v>
      </c>
    </row>
    <row r="336" spans="1:2" x14ac:dyDescent="0.35">
      <c r="A336" s="12" t="s">
        <v>69</v>
      </c>
      <c r="B336" s="12">
        <v>22407</v>
      </c>
    </row>
    <row r="337" spans="1:2" x14ac:dyDescent="0.35">
      <c r="A337" s="12" t="s">
        <v>69</v>
      </c>
      <c r="B337" s="12">
        <v>9099</v>
      </c>
    </row>
    <row r="338" spans="1:2" x14ac:dyDescent="0.35">
      <c r="A338" s="12" t="s">
        <v>70</v>
      </c>
      <c r="B338" s="12">
        <v>1794</v>
      </c>
    </row>
    <row r="339" spans="1:2" x14ac:dyDescent="0.35">
      <c r="A339" s="12" t="s">
        <v>70</v>
      </c>
      <c r="B339" s="12">
        <v>44075</v>
      </c>
    </row>
    <row r="340" spans="1:2" x14ac:dyDescent="0.35">
      <c r="A340" s="12" t="s">
        <v>70</v>
      </c>
      <c r="B340" s="12">
        <v>1794</v>
      </c>
    </row>
    <row r="341" spans="1:2" x14ac:dyDescent="0.35">
      <c r="A341" s="12" t="s">
        <v>70</v>
      </c>
      <c r="B341" s="12">
        <v>44075</v>
      </c>
    </row>
    <row r="342" spans="1:2" x14ac:dyDescent="0.35">
      <c r="A342" s="12" t="s">
        <v>70</v>
      </c>
      <c r="B342" s="12">
        <v>34093</v>
      </c>
    </row>
    <row r="343" spans="1:2" x14ac:dyDescent="0.35">
      <c r="A343" s="12" t="s">
        <v>69</v>
      </c>
      <c r="B343" s="12">
        <v>6024</v>
      </c>
    </row>
    <row r="344" spans="1:2" x14ac:dyDescent="0.35">
      <c r="A344" s="12" t="s">
        <v>70</v>
      </c>
      <c r="B344" s="12">
        <v>34093</v>
      </c>
    </row>
    <row r="345" spans="1:2" x14ac:dyDescent="0.35">
      <c r="A345" s="12" t="s">
        <v>69</v>
      </c>
      <c r="B345" s="12">
        <v>6024</v>
      </c>
    </row>
    <row r="346" spans="1:2" x14ac:dyDescent="0.35">
      <c r="A346" s="12" t="s">
        <v>69</v>
      </c>
      <c r="B346" s="12">
        <v>20493</v>
      </c>
    </row>
    <row r="347" spans="1:2" x14ac:dyDescent="0.35">
      <c r="A347" s="12" t="s">
        <v>70</v>
      </c>
      <c r="B347" s="12">
        <v>14280</v>
      </c>
    </row>
    <row r="348" spans="1:2" x14ac:dyDescent="0.35">
      <c r="A348" s="12" t="s">
        <v>70</v>
      </c>
      <c r="B348" s="12">
        <v>28860</v>
      </c>
    </row>
    <row r="349" spans="1:2" x14ac:dyDescent="0.35">
      <c r="A349" s="12" t="s">
        <v>69</v>
      </c>
      <c r="B349" s="12">
        <v>20493</v>
      </c>
    </row>
    <row r="350" spans="1:2" x14ac:dyDescent="0.35">
      <c r="A350" s="12" t="s">
        <v>70</v>
      </c>
      <c r="B350" s="12">
        <v>14280</v>
      </c>
    </row>
    <row r="351" spans="1:2" x14ac:dyDescent="0.35">
      <c r="A351" s="12" t="s">
        <v>70</v>
      </c>
      <c r="B351" s="12">
        <v>28860</v>
      </c>
    </row>
    <row r="352" spans="1:2" x14ac:dyDescent="0.35">
      <c r="A352" s="12" t="s">
        <v>69</v>
      </c>
      <c r="B352" s="12">
        <v>49600</v>
      </c>
    </row>
    <row r="353" spans="1:2" x14ac:dyDescent="0.35">
      <c r="A353" s="12" t="s">
        <v>69</v>
      </c>
      <c r="B353" s="12">
        <v>49600</v>
      </c>
    </row>
    <row r="354" spans="1:2" x14ac:dyDescent="0.35">
      <c r="A354" s="12" t="s">
        <v>69</v>
      </c>
      <c r="B354" s="12">
        <v>46330</v>
      </c>
    </row>
    <row r="355" spans="1:2" x14ac:dyDescent="0.35">
      <c r="A355" s="12" t="s">
        <v>69</v>
      </c>
      <c r="B355" s="12">
        <v>28600</v>
      </c>
    </row>
    <row r="356" spans="1:2" x14ac:dyDescent="0.35">
      <c r="A356" s="12" t="s">
        <v>69</v>
      </c>
      <c r="B356" s="12">
        <v>46330</v>
      </c>
    </row>
    <row r="357" spans="1:2" x14ac:dyDescent="0.35">
      <c r="A357" s="12" t="s">
        <v>69</v>
      </c>
      <c r="B357" s="12">
        <v>28600</v>
      </c>
    </row>
    <row r="358" spans="1:2" x14ac:dyDescent="0.35">
      <c r="A358" s="12" t="s">
        <v>69</v>
      </c>
      <c r="B358" s="12">
        <v>1355</v>
      </c>
    </row>
    <row r="359" spans="1:2" x14ac:dyDescent="0.35">
      <c r="A359" s="12" t="s">
        <v>70</v>
      </c>
      <c r="B359" s="12">
        <v>6156</v>
      </c>
    </row>
    <row r="360" spans="1:2" x14ac:dyDescent="0.35">
      <c r="A360" s="12" t="s">
        <v>69</v>
      </c>
      <c r="B360" s="12">
        <v>1355</v>
      </c>
    </row>
    <row r="361" spans="1:2" x14ac:dyDescent="0.35">
      <c r="A361" s="12" t="s">
        <v>70</v>
      </c>
      <c r="B361" s="12">
        <v>6156</v>
      </c>
    </row>
    <row r="362" spans="1:2" x14ac:dyDescent="0.35">
      <c r="A362" s="12" t="s">
        <v>69</v>
      </c>
      <c r="B362" s="12">
        <v>39480</v>
      </c>
    </row>
    <row r="363" spans="1:2" x14ac:dyDescent="0.35">
      <c r="A363" s="12" t="s">
        <v>70</v>
      </c>
      <c r="B363" s="12">
        <v>52234</v>
      </c>
    </row>
    <row r="364" spans="1:2" x14ac:dyDescent="0.35">
      <c r="A364" s="12" t="s">
        <v>69</v>
      </c>
      <c r="B364" s="12">
        <v>39480</v>
      </c>
    </row>
    <row r="365" spans="1:2" x14ac:dyDescent="0.35">
      <c r="A365" s="12" t="s">
        <v>70</v>
      </c>
      <c r="B365" s="12">
        <v>52234</v>
      </c>
    </row>
    <row r="366" spans="1:2" x14ac:dyDescent="0.35">
      <c r="A366" s="12" t="s">
        <v>70</v>
      </c>
      <c r="B366" s="12">
        <v>28314</v>
      </c>
    </row>
    <row r="367" spans="1:2" x14ac:dyDescent="0.35">
      <c r="A367" s="12" t="s">
        <v>70</v>
      </c>
      <c r="B367" s="12">
        <v>28314</v>
      </c>
    </row>
    <row r="368" spans="1:2" x14ac:dyDescent="0.35">
      <c r="A368" s="12" t="s">
        <v>69</v>
      </c>
      <c r="B368" s="12">
        <v>1363</v>
      </c>
    </row>
    <row r="369" spans="1:2" x14ac:dyDescent="0.35">
      <c r="A369" s="12" t="s">
        <v>69</v>
      </c>
      <c r="B369" s="12">
        <v>19491</v>
      </c>
    </row>
    <row r="370" spans="1:2" x14ac:dyDescent="0.35">
      <c r="A370" s="12" t="s">
        <v>69</v>
      </c>
      <c r="B370" s="12">
        <v>1363</v>
      </c>
    </row>
    <row r="371" spans="1:2" x14ac:dyDescent="0.35">
      <c r="A371" s="12" t="s">
        <v>69</v>
      </c>
      <c r="B371" s="12">
        <v>19491</v>
      </c>
    </row>
    <row r="372" spans="1:2" x14ac:dyDescent="0.35">
      <c r="A372" s="12" t="s">
        <v>70</v>
      </c>
      <c r="B372" s="12">
        <v>3366</v>
      </c>
    </row>
    <row r="373" spans="1:2" x14ac:dyDescent="0.35">
      <c r="A373" s="12" t="s">
        <v>70</v>
      </c>
      <c r="B373" s="12">
        <v>3366</v>
      </c>
    </row>
    <row r="374" spans="1:2" x14ac:dyDescent="0.35">
      <c r="A374" s="12" t="s">
        <v>70</v>
      </c>
      <c r="B374" s="12">
        <v>36337</v>
      </c>
    </row>
    <row r="375" spans="1:2" x14ac:dyDescent="0.35">
      <c r="A375" s="12" t="s">
        <v>70</v>
      </c>
      <c r="B375" s="12">
        <v>43090</v>
      </c>
    </row>
    <row r="376" spans="1:2" x14ac:dyDescent="0.35">
      <c r="A376" s="12" t="s">
        <v>70</v>
      </c>
      <c r="B376" s="12">
        <v>1917</v>
      </c>
    </row>
    <row r="377" spans="1:2" x14ac:dyDescent="0.35">
      <c r="A377" s="12" t="s">
        <v>70</v>
      </c>
      <c r="B377" s="12">
        <v>36337</v>
      </c>
    </row>
    <row r="378" spans="1:2" x14ac:dyDescent="0.35">
      <c r="A378" s="12" t="s">
        <v>70</v>
      </c>
      <c r="B378" s="12">
        <v>43090</v>
      </c>
    </row>
    <row r="379" spans="1:2" x14ac:dyDescent="0.35">
      <c r="A379" s="12" t="s">
        <v>70</v>
      </c>
      <c r="B379" s="12">
        <v>1917</v>
      </c>
    </row>
    <row r="380" spans="1:2" x14ac:dyDescent="0.35">
      <c r="A380" s="12" t="s">
        <v>69</v>
      </c>
      <c r="B380" s="12">
        <v>16198</v>
      </c>
    </row>
    <row r="381" spans="1:2" x14ac:dyDescent="0.35">
      <c r="A381" s="12" t="s">
        <v>69</v>
      </c>
      <c r="B381" s="12">
        <v>10008</v>
      </c>
    </row>
    <row r="382" spans="1:2" x14ac:dyDescent="0.35">
      <c r="A382" s="12" t="s">
        <v>69</v>
      </c>
      <c r="B382" s="12">
        <v>16198</v>
      </c>
    </row>
    <row r="383" spans="1:2" x14ac:dyDescent="0.35">
      <c r="A383" s="12" t="s">
        <v>69</v>
      </c>
      <c r="B383" s="12">
        <v>10008</v>
      </c>
    </row>
    <row r="384" spans="1:2" x14ac:dyDescent="0.35">
      <c r="A384" s="12" t="s">
        <v>69</v>
      </c>
      <c r="B384" s="12">
        <v>46517</v>
      </c>
    </row>
    <row r="385" spans="1:2" x14ac:dyDescent="0.35">
      <c r="A385" s="12" t="s">
        <v>69</v>
      </c>
      <c r="B385" s="12">
        <v>10890</v>
      </c>
    </row>
    <row r="386" spans="1:2" x14ac:dyDescent="0.35">
      <c r="A386" s="12" t="s">
        <v>69</v>
      </c>
      <c r="B386" s="12">
        <v>46400</v>
      </c>
    </row>
    <row r="387" spans="1:2" x14ac:dyDescent="0.35">
      <c r="A387" s="12" t="s">
        <v>69</v>
      </c>
      <c r="B387" s="12">
        <v>46517</v>
      </c>
    </row>
    <row r="388" spans="1:2" x14ac:dyDescent="0.35">
      <c r="A388" s="12" t="s">
        <v>69</v>
      </c>
      <c r="B388" s="12">
        <v>10890</v>
      </c>
    </row>
    <row r="389" spans="1:2" x14ac:dyDescent="0.35">
      <c r="A389" s="12" t="s">
        <v>69</v>
      </c>
      <c r="B389" s="12">
        <v>46400</v>
      </c>
    </row>
    <row r="390" spans="1:2" x14ac:dyDescent="0.35">
      <c r="A390" s="12" t="s">
        <v>70</v>
      </c>
      <c r="B390" s="12">
        <v>28140</v>
      </c>
    </row>
    <row r="391" spans="1:2" x14ac:dyDescent="0.35">
      <c r="A391" s="12" t="s">
        <v>70</v>
      </c>
      <c r="B391" s="12">
        <v>28140</v>
      </c>
    </row>
    <row r="392" spans="1:2" x14ac:dyDescent="0.35">
      <c r="A392" s="12" t="s">
        <v>69</v>
      </c>
      <c r="B392" s="12">
        <v>9768</v>
      </c>
    </row>
    <row r="393" spans="1:2" x14ac:dyDescent="0.35">
      <c r="A393" s="12" t="s">
        <v>69</v>
      </c>
      <c r="B393" s="12">
        <v>10744</v>
      </c>
    </row>
    <row r="394" spans="1:2" x14ac:dyDescent="0.35">
      <c r="A394" s="12" t="s">
        <v>69</v>
      </c>
      <c r="B394" s="12">
        <v>9768</v>
      </c>
    </row>
    <row r="395" spans="1:2" x14ac:dyDescent="0.35">
      <c r="A395" s="12" t="s">
        <v>69</v>
      </c>
      <c r="B395" s="12">
        <v>10744</v>
      </c>
    </row>
    <row r="396" spans="1:2" x14ac:dyDescent="0.35">
      <c r="A396" s="12" t="s">
        <v>70</v>
      </c>
      <c r="B396" s="12">
        <v>5880</v>
      </c>
    </row>
    <row r="397" spans="1:2" x14ac:dyDescent="0.35">
      <c r="A397" s="12" t="s">
        <v>70</v>
      </c>
      <c r="B397" s="12">
        <v>21417</v>
      </c>
    </row>
    <row r="398" spans="1:2" x14ac:dyDescent="0.35">
      <c r="A398" s="12" t="s">
        <v>70</v>
      </c>
      <c r="B398" s="12">
        <v>5880</v>
      </c>
    </row>
    <row r="399" spans="1:2" x14ac:dyDescent="0.35">
      <c r="A399" s="12" t="s">
        <v>70</v>
      </c>
      <c r="B399" s="12">
        <v>21417</v>
      </c>
    </row>
    <row r="400" spans="1:2" x14ac:dyDescent="0.35">
      <c r="A400" s="12" t="s">
        <v>69</v>
      </c>
      <c r="B400" s="12">
        <v>16000</v>
      </c>
    </row>
    <row r="401" spans="1:2" x14ac:dyDescent="0.35">
      <c r="A401" s="12" t="s">
        <v>69</v>
      </c>
      <c r="B401" s="12">
        <v>16000</v>
      </c>
    </row>
    <row r="402" spans="1:2" x14ac:dyDescent="0.35">
      <c r="A402" s="12" t="s">
        <v>70</v>
      </c>
      <c r="B402" s="12">
        <v>58212</v>
      </c>
    </row>
    <row r="403" spans="1:2" x14ac:dyDescent="0.35">
      <c r="A403" s="12" t="s">
        <v>70</v>
      </c>
      <c r="B403" s="12">
        <v>58212</v>
      </c>
    </row>
    <row r="404" spans="1:2" x14ac:dyDescent="0.35">
      <c r="A404" s="12" t="s">
        <v>69</v>
      </c>
      <c r="B404" s="12">
        <v>2508</v>
      </c>
    </row>
    <row r="405" spans="1:2" x14ac:dyDescent="0.35">
      <c r="A405" s="12" t="s">
        <v>69</v>
      </c>
      <c r="B405" s="12">
        <v>2508</v>
      </c>
    </row>
    <row r="406" spans="1:2" x14ac:dyDescent="0.35">
      <c r="A406" s="12" t="s">
        <v>70</v>
      </c>
      <c r="B406" s="12">
        <v>72105</v>
      </c>
    </row>
    <row r="407" spans="1:2" x14ac:dyDescent="0.35">
      <c r="A407" s="12" t="s">
        <v>70</v>
      </c>
      <c r="B407" s="12">
        <v>53110</v>
      </c>
    </row>
    <row r="408" spans="1:2" x14ac:dyDescent="0.35">
      <c r="A408" s="12" t="s">
        <v>70</v>
      </c>
      <c r="B408" s="12">
        <v>72105</v>
      </c>
    </row>
    <row r="409" spans="1:2" x14ac:dyDescent="0.35">
      <c r="A409" s="12" t="s">
        <v>70</v>
      </c>
      <c r="B409" s="12">
        <v>53110</v>
      </c>
    </row>
    <row r="410" spans="1:2" x14ac:dyDescent="0.35">
      <c r="A410" s="12" t="s">
        <v>69</v>
      </c>
      <c r="B410" s="12">
        <v>7904</v>
      </c>
    </row>
    <row r="411" spans="1:2" x14ac:dyDescent="0.35">
      <c r="A411" s="12" t="s">
        <v>69</v>
      </c>
      <c r="B411" s="12">
        <v>7904</v>
      </c>
    </row>
    <row r="412" spans="1:2" x14ac:dyDescent="0.35">
      <c r="A412" s="12" t="s">
        <v>70</v>
      </c>
      <c r="B412" s="12">
        <v>60756</v>
      </c>
    </row>
    <row r="413" spans="1:2" x14ac:dyDescent="0.35">
      <c r="A413" s="12" t="s">
        <v>69</v>
      </c>
      <c r="B413" s="12">
        <v>9080</v>
      </c>
    </row>
    <row r="414" spans="1:2" x14ac:dyDescent="0.35">
      <c r="A414" s="12" t="s">
        <v>70</v>
      </c>
      <c r="B414" s="12">
        <v>19936</v>
      </c>
    </row>
    <row r="415" spans="1:2" x14ac:dyDescent="0.35">
      <c r="A415" s="12" t="s">
        <v>70</v>
      </c>
      <c r="B415" s="12">
        <v>60756</v>
      </c>
    </row>
    <row r="416" spans="1:2" x14ac:dyDescent="0.35">
      <c r="A416" s="12" t="s">
        <v>69</v>
      </c>
      <c r="B416" s="12">
        <v>9080</v>
      </c>
    </row>
    <row r="417" spans="1:2" x14ac:dyDescent="0.35">
      <c r="A417" s="12" t="s">
        <v>70</v>
      </c>
      <c r="B417" s="12">
        <v>19936</v>
      </c>
    </row>
    <row r="418" spans="1:2" x14ac:dyDescent="0.35">
      <c r="A418" s="12" t="s">
        <v>69</v>
      </c>
      <c r="B418" s="12">
        <v>10880</v>
      </c>
    </row>
    <row r="419" spans="1:2" x14ac:dyDescent="0.35">
      <c r="A419" s="12" t="s">
        <v>70</v>
      </c>
      <c r="B419" s="12">
        <v>4200</v>
      </c>
    </row>
    <row r="420" spans="1:2" x14ac:dyDescent="0.35">
      <c r="A420" s="12" t="s">
        <v>69</v>
      </c>
      <c r="B420" s="12">
        <v>29329</v>
      </c>
    </row>
    <row r="421" spans="1:2" x14ac:dyDescent="0.35">
      <c r="A421" s="12" t="s">
        <v>69</v>
      </c>
      <c r="B421" s="12">
        <v>10880</v>
      </c>
    </row>
    <row r="422" spans="1:2" x14ac:dyDescent="0.35">
      <c r="A422" s="12" t="s">
        <v>70</v>
      </c>
      <c r="B422" s="12">
        <v>4200</v>
      </c>
    </row>
    <row r="423" spans="1:2" x14ac:dyDescent="0.35">
      <c r="A423" s="12" t="s">
        <v>69</v>
      </c>
      <c r="B423" s="12">
        <v>29329</v>
      </c>
    </row>
    <row r="424" spans="1:2" x14ac:dyDescent="0.35">
      <c r="A424" s="12" t="s">
        <v>69</v>
      </c>
      <c r="B424" s="12">
        <v>69905</v>
      </c>
    </row>
    <row r="425" spans="1:2" x14ac:dyDescent="0.35">
      <c r="A425" s="12" t="s">
        <v>69</v>
      </c>
      <c r="B425" s="12">
        <v>69905</v>
      </c>
    </row>
    <row r="426" spans="1:2" x14ac:dyDescent="0.35">
      <c r="A426" s="12" t="s">
        <v>70</v>
      </c>
      <c r="B426" s="12">
        <v>57024</v>
      </c>
    </row>
    <row r="427" spans="1:2" x14ac:dyDescent="0.35">
      <c r="A427" s="12" t="s">
        <v>70</v>
      </c>
      <c r="B427" s="12">
        <v>9984</v>
      </c>
    </row>
    <row r="428" spans="1:2" x14ac:dyDescent="0.35">
      <c r="A428" s="12" t="s">
        <v>70</v>
      </c>
      <c r="B428" s="12">
        <v>57024</v>
      </c>
    </row>
    <row r="429" spans="1:2" x14ac:dyDescent="0.35">
      <c r="A429" s="12" t="s">
        <v>70</v>
      </c>
      <c r="B429" s="12">
        <v>9984</v>
      </c>
    </row>
    <row r="430" spans="1:2" x14ac:dyDescent="0.35">
      <c r="A430" s="12" t="s">
        <v>69</v>
      </c>
      <c r="B430" s="12">
        <v>1608</v>
      </c>
    </row>
    <row r="431" spans="1:2" x14ac:dyDescent="0.35">
      <c r="A431" s="12" t="s">
        <v>69</v>
      </c>
      <c r="B431" s="12">
        <v>1608</v>
      </c>
    </row>
    <row r="432" spans="1:2" x14ac:dyDescent="0.35">
      <c r="A432" s="12" t="s">
        <v>69</v>
      </c>
      <c r="B432" s="12">
        <v>1319</v>
      </c>
    </row>
    <row r="433" spans="1:2" x14ac:dyDescent="0.35">
      <c r="A433" s="12" t="s">
        <v>69</v>
      </c>
      <c r="B433" s="12">
        <v>1500</v>
      </c>
    </row>
    <row r="434" spans="1:2" x14ac:dyDescent="0.35">
      <c r="A434" s="12" t="s">
        <v>70</v>
      </c>
      <c r="B434" s="12">
        <v>1438</v>
      </c>
    </row>
    <row r="435" spans="1:2" x14ac:dyDescent="0.35">
      <c r="A435" s="12" t="s">
        <v>69</v>
      </c>
      <c r="B435" s="12">
        <v>1168</v>
      </c>
    </row>
    <row r="436" spans="1:2" x14ac:dyDescent="0.35">
      <c r="A436" s="12" t="s">
        <v>70</v>
      </c>
      <c r="B436" s="12">
        <v>1261</v>
      </c>
    </row>
    <row r="437" spans="1:2" x14ac:dyDescent="0.35">
      <c r="A437" s="12" t="s">
        <v>69</v>
      </c>
      <c r="B437" s="12">
        <v>1192</v>
      </c>
    </row>
    <row r="438" spans="1:2" x14ac:dyDescent="0.35">
      <c r="A438" s="12" t="s">
        <v>69</v>
      </c>
      <c r="B438" s="12">
        <v>1918</v>
      </c>
    </row>
    <row r="439" spans="1:2" x14ac:dyDescent="0.35">
      <c r="A439" s="12" t="s">
        <v>69</v>
      </c>
      <c r="B439" s="12">
        <v>1517</v>
      </c>
    </row>
    <row r="440" spans="1:2" x14ac:dyDescent="0.35">
      <c r="A440" s="12" t="s">
        <v>70</v>
      </c>
      <c r="B440" s="12">
        <v>1969</v>
      </c>
    </row>
    <row r="441" spans="1:2" x14ac:dyDescent="0.35">
      <c r="A441" s="12" t="s">
        <v>70</v>
      </c>
      <c r="B441" s="12">
        <v>1608</v>
      </c>
    </row>
    <row r="442" spans="1:2" x14ac:dyDescent="0.35">
      <c r="A442" s="12" t="s">
        <v>69</v>
      </c>
      <c r="B442" s="12">
        <v>1168</v>
      </c>
    </row>
    <row r="443" spans="1:2" x14ac:dyDescent="0.35">
      <c r="A443" s="12" t="s">
        <v>69</v>
      </c>
      <c r="B443" s="12">
        <v>1279</v>
      </c>
    </row>
    <row r="444" spans="1:2" x14ac:dyDescent="0.35">
      <c r="A444" s="12" t="s">
        <v>69</v>
      </c>
      <c r="B444" s="12">
        <v>1438</v>
      </c>
    </row>
    <row r="445" spans="1:2" x14ac:dyDescent="0.35">
      <c r="A445" s="12" t="s">
        <v>69</v>
      </c>
      <c r="B445" s="12">
        <v>1916</v>
      </c>
    </row>
    <row r="446" spans="1:2" x14ac:dyDescent="0.35">
      <c r="A446" s="12" t="s">
        <v>69</v>
      </c>
      <c r="B446" s="12">
        <v>1158</v>
      </c>
    </row>
    <row r="447" spans="1:2" x14ac:dyDescent="0.35">
      <c r="A447" s="12" t="s">
        <v>69</v>
      </c>
      <c r="B447" s="12">
        <v>1672</v>
      </c>
    </row>
    <row r="448" spans="1:2" x14ac:dyDescent="0.35">
      <c r="A448" s="12" t="s">
        <v>70</v>
      </c>
      <c r="B448" s="12">
        <v>1665</v>
      </c>
    </row>
    <row r="449" spans="1:2" x14ac:dyDescent="0.35">
      <c r="A449" s="12" t="s">
        <v>69</v>
      </c>
      <c r="B449" s="12">
        <v>1639</v>
      </c>
    </row>
    <row r="450" spans="1:2" x14ac:dyDescent="0.35">
      <c r="A450" s="12" t="s">
        <v>70</v>
      </c>
      <c r="B450" s="12">
        <v>1384</v>
      </c>
    </row>
    <row r="451" spans="1:2" x14ac:dyDescent="0.35">
      <c r="A451" s="12" t="s">
        <v>69</v>
      </c>
      <c r="B451" s="12">
        <v>1470</v>
      </c>
    </row>
    <row r="452" spans="1:2" x14ac:dyDescent="0.35">
      <c r="A452" s="12" t="s">
        <v>69</v>
      </c>
      <c r="B452" s="12">
        <v>1094</v>
      </c>
    </row>
    <row r="453" spans="1:2" x14ac:dyDescent="0.35">
      <c r="A453" s="12" t="s">
        <v>69</v>
      </c>
      <c r="B453" s="12">
        <v>1434</v>
      </c>
    </row>
    <row r="454" spans="1:2" x14ac:dyDescent="0.35">
      <c r="A454" s="12" t="s">
        <v>70</v>
      </c>
      <c r="B454" s="12">
        <v>1639</v>
      </c>
    </row>
    <row r="455" spans="1:2" x14ac:dyDescent="0.35">
      <c r="A455" s="12" t="s">
        <v>70</v>
      </c>
      <c r="B455" s="12">
        <v>1384</v>
      </c>
    </row>
    <row r="456" spans="1:2" x14ac:dyDescent="0.35">
      <c r="A456" s="12" t="s">
        <v>69</v>
      </c>
      <c r="B456" s="12">
        <v>1728</v>
      </c>
    </row>
    <row r="457" spans="1:2" x14ac:dyDescent="0.35">
      <c r="A457" s="12" t="s">
        <v>70</v>
      </c>
      <c r="B457" s="12">
        <v>1735</v>
      </c>
    </row>
    <row r="458" spans="1:2" x14ac:dyDescent="0.35">
      <c r="A458" s="12" t="s">
        <v>70</v>
      </c>
      <c r="B458" s="12">
        <v>1476</v>
      </c>
    </row>
    <row r="459" spans="1:2" x14ac:dyDescent="0.35">
      <c r="A459" s="12" t="s">
        <v>69</v>
      </c>
      <c r="B459" s="12">
        <v>13426</v>
      </c>
    </row>
    <row r="460" spans="1:2" x14ac:dyDescent="0.35">
      <c r="A460" s="12" t="s">
        <v>69</v>
      </c>
      <c r="B460" s="12">
        <v>8112</v>
      </c>
    </row>
    <row r="461" spans="1:2" x14ac:dyDescent="0.35">
      <c r="A461" s="12" t="s">
        <v>69</v>
      </c>
      <c r="B461" s="12">
        <v>8112</v>
      </c>
    </row>
    <row r="462" spans="1:2" x14ac:dyDescent="0.35">
      <c r="A462" s="12" t="s">
        <v>69</v>
      </c>
      <c r="B462" s="12">
        <v>17447</v>
      </c>
    </row>
    <row r="463" spans="1:2" x14ac:dyDescent="0.35">
      <c r="A463" s="12" t="s">
        <v>69</v>
      </c>
      <c r="B463" s="12">
        <v>17447</v>
      </c>
    </row>
    <row r="464" spans="1:2" x14ac:dyDescent="0.35">
      <c r="A464" s="12" t="s">
        <v>70</v>
      </c>
      <c r="B464" s="12">
        <v>38191</v>
      </c>
    </row>
    <row r="465" spans="1:2" x14ac:dyDescent="0.35">
      <c r="A465" s="12" t="s">
        <v>70</v>
      </c>
      <c r="B465" s="12">
        <v>2088</v>
      </c>
    </row>
    <row r="466" spans="1:2" x14ac:dyDescent="0.35">
      <c r="A466" s="12" t="s">
        <v>69</v>
      </c>
      <c r="B466" s="12">
        <v>10350</v>
      </c>
    </row>
    <row r="467" spans="1:2" x14ac:dyDescent="0.35">
      <c r="A467" s="12" t="s">
        <v>70</v>
      </c>
      <c r="B467" s="12">
        <v>23326</v>
      </c>
    </row>
    <row r="468" spans="1:2" x14ac:dyDescent="0.35">
      <c r="A468" s="12" t="s">
        <v>70</v>
      </c>
      <c r="B468" s="12">
        <v>38191</v>
      </c>
    </row>
    <row r="469" spans="1:2" x14ac:dyDescent="0.35">
      <c r="A469" s="12" t="s">
        <v>70</v>
      </c>
      <c r="B469" s="12">
        <v>2088</v>
      </c>
    </row>
    <row r="470" spans="1:2" x14ac:dyDescent="0.35">
      <c r="A470" s="12" t="s">
        <v>69</v>
      </c>
      <c r="B470" s="12">
        <v>10350</v>
      </c>
    </row>
    <row r="471" spans="1:2" x14ac:dyDescent="0.35">
      <c r="A471" s="12" t="s">
        <v>70</v>
      </c>
      <c r="B471" s="12">
        <v>23326</v>
      </c>
    </row>
    <row r="472" spans="1:2" x14ac:dyDescent="0.35">
      <c r="A472" s="12" t="s">
        <v>69</v>
      </c>
      <c r="B472" s="12">
        <v>2068</v>
      </c>
    </row>
    <row r="473" spans="1:2" x14ac:dyDescent="0.35">
      <c r="A473" s="12" t="s">
        <v>69</v>
      </c>
      <c r="B473" s="12">
        <v>2068</v>
      </c>
    </row>
    <row r="474" spans="1:2" x14ac:dyDescent="0.35">
      <c r="A474" s="12" t="s">
        <v>70</v>
      </c>
      <c r="B474" s="12">
        <v>56265</v>
      </c>
    </row>
    <row r="475" spans="1:2" x14ac:dyDescent="0.35">
      <c r="A475" s="12" t="s">
        <v>70</v>
      </c>
      <c r="B475" s="12">
        <v>9120</v>
      </c>
    </row>
    <row r="476" spans="1:2" x14ac:dyDescent="0.35">
      <c r="A476" s="12" t="s">
        <v>70</v>
      </c>
      <c r="B476" s="12">
        <v>56265</v>
      </c>
    </row>
    <row r="477" spans="1:2" x14ac:dyDescent="0.35">
      <c r="A477" s="12" t="s">
        <v>70</v>
      </c>
      <c r="B477" s="12">
        <v>9120</v>
      </c>
    </row>
    <row r="478" spans="1:2" x14ac:dyDescent="0.35">
      <c r="A478" s="12" t="s">
        <v>70</v>
      </c>
      <c r="B478" s="12">
        <v>1660</v>
      </c>
    </row>
    <row r="479" spans="1:2" x14ac:dyDescent="0.35">
      <c r="A479" s="12" t="s">
        <v>70</v>
      </c>
      <c r="B479" s="12">
        <v>1660</v>
      </c>
    </row>
    <row r="480" spans="1:2" x14ac:dyDescent="0.35">
      <c r="A480" s="12" t="s">
        <v>69</v>
      </c>
      <c r="B480" s="12">
        <v>49300</v>
      </c>
    </row>
    <row r="481" spans="1:2" x14ac:dyDescent="0.35">
      <c r="A481" s="12" t="s">
        <v>69</v>
      </c>
      <c r="B481" s="12">
        <v>35700</v>
      </c>
    </row>
    <row r="482" spans="1:2" x14ac:dyDescent="0.35">
      <c r="A482" s="12" t="s">
        <v>69</v>
      </c>
      <c r="B482" s="12">
        <v>49300</v>
      </c>
    </row>
    <row r="483" spans="1:2" x14ac:dyDescent="0.35">
      <c r="A483" s="12" t="s">
        <v>69</v>
      </c>
      <c r="B483" s="12">
        <v>35700</v>
      </c>
    </row>
    <row r="484" spans="1:2" x14ac:dyDescent="0.35">
      <c r="A484" s="12" t="s">
        <v>70</v>
      </c>
      <c r="B484" s="12">
        <v>49766</v>
      </c>
    </row>
    <row r="485" spans="1:2" x14ac:dyDescent="0.35">
      <c r="A485" s="12" t="s">
        <v>69</v>
      </c>
      <c r="B485" s="12">
        <v>3575</v>
      </c>
    </row>
    <row r="486" spans="1:2" x14ac:dyDescent="0.35">
      <c r="A486" s="12" t="s">
        <v>69</v>
      </c>
      <c r="B486" s="12">
        <v>30624</v>
      </c>
    </row>
    <row r="487" spans="1:2" x14ac:dyDescent="0.35">
      <c r="A487" s="12" t="s">
        <v>69</v>
      </c>
      <c r="B487" s="12">
        <v>25670</v>
      </c>
    </row>
    <row r="488" spans="1:2" x14ac:dyDescent="0.35">
      <c r="A488" s="12" t="s">
        <v>70</v>
      </c>
      <c r="B488" s="12">
        <v>49766</v>
      </c>
    </row>
    <row r="489" spans="1:2" x14ac:dyDescent="0.35">
      <c r="A489" s="12" t="s">
        <v>69</v>
      </c>
      <c r="B489" s="12">
        <v>3575</v>
      </c>
    </row>
    <row r="490" spans="1:2" x14ac:dyDescent="0.35">
      <c r="A490" s="12" t="s">
        <v>69</v>
      </c>
      <c r="B490" s="12">
        <v>30624</v>
      </c>
    </row>
    <row r="491" spans="1:2" x14ac:dyDescent="0.35">
      <c r="A491" s="12" t="s">
        <v>69</v>
      </c>
      <c r="B491" s="12">
        <v>25670</v>
      </c>
    </row>
    <row r="492" spans="1:2" x14ac:dyDescent="0.35">
      <c r="A492" s="12" t="s">
        <v>70</v>
      </c>
      <c r="B492" s="12">
        <v>18075</v>
      </c>
    </row>
    <row r="493" spans="1:2" x14ac:dyDescent="0.35">
      <c r="A493" s="12" t="s">
        <v>70</v>
      </c>
      <c r="B493" s="12">
        <v>18075</v>
      </c>
    </row>
    <row r="494" spans="1:2" x14ac:dyDescent="0.35">
      <c r="A494" s="12" t="s">
        <v>70</v>
      </c>
      <c r="B494" s="12">
        <v>25988</v>
      </c>
    </row>
    <row r="495" spans="1:2" x14ac:dyDescent="0.35">
      <c r="A495" s="12" t="s">
        <v>70</v>
      </c>
      <c r="B495" s="12">
        <v>10010</v>
      </c>
    </row>
    <row r="496" spans="1:2" x14ac:dyDescent="0.35">
      <c r="A496" s="12" t="s">
        <v>70</v>
      </c>
      <c r="B496" s="12">
        <v>25988</v>
      </c>
    </row>
    <row r="497" spans="1:2" x14ac:dyDescent="0.35">
      <c r="A497" s="12" t="s">
        <v>70</v>
      </c>
      <c r="B497" s="12">
        <v>10010</v>
      </c>
    </row>
    <row r="498" spans="1:2" x14ac:dyDescent="0.35">
      <c r="A498" s="12" t="s">
        <v>70</v>
      </c>
      <c r="B498" s="12">
        <v>32500</v>
      </c>
    </row>
    <row r="499" spans="1:2" x14ac:dyDescent="0.35">
      <c r="A499" s="12" t="s">
        <v>70</v>
      </c>
      <c r="B499" s="12">
        <v>32500</v>
      </c>
    </row>
    <row r="500" spans="1:2" x14ac:dyDescent="0.35">
      <c r="A500" s="12" t="s">
        <v>69</v>
      </c>
      <c r="B500" s="12">
        <v>46517</v>
      </c>
    </row>
    <row r="501" spans="1:2" x14ac:dyDescent="0.35">
      <c r="A501" s="12" t="s">
        <v>70</v>
      </c>
      <c r="B501" s="12">
        <v>12152</v>
      </c>
    </row>
    <row r="502" spans="1:2" x14ac:dyDescent="0.35">
      <c r="A502" s="12" t="s">
        <v>69</v>
      </c>
      <c r="B502" s="12">
        <v>46517</v>
      </c>
    </row>
    <row r="503" spans="1:2" x14ac:dyDescent="0.35">
      <c r="A503" s="12" t="s">
        <v>70</v>
      </c>
      <c r="B503" s="12">
        <v>12152</v>
      </c>
    </row>
    <row r="504" spans="1:2" x14ac:dyDescent="0.35">
      <c r="A504" s="12" t="s">
        <v>69</v>
      </c>
      <c r="B504" s="12">
        <v>13419</v>
      </c>
    </row>
    <row r="505" spans="1:2" x14ac:dyDescent="0.35">
      <c r="A505" s="12" t="s">
        <v>69</v>
      </c>
      <c r="B505" s="12">
        <v>1515</v>
      </c>
    </row>
    <row r="506" spans="1:2" x14ac:dyDescent="0.35">
      <c r="A506" s="12" t="s">
        <v>69</v>
      </c>
      <c r="B506" s="12">
        <v>13419</v>
      </c>
    </row>
    <row r="507" spans="1:2" x14ac:dyDescent="0.35">
      <c r="A507" s="12" t="s">
        <v>69</v>
      </c>
      <c r="B507" s="12">
        <v>1515</v>
      </c>
    </row>
    <row r="508" spans="1:2" x14ac:dyDescent="0.35">
      <c r="A508" s="12" t="s">
        <v>70</v>
      </c>
      <c r="B508" s="12">
        <v>47742</v>
      </c>
    </row>
    <row r="509" spans="1:2" x14ac:dyDescent="0.35">
      <c r="A509" s="12" t="s">
        <v>70</v>
      </c>
      <c r="B509" s="12">
        <v>47742</v>
      </c>
    </row>
    <row r="510" spans="1:2" x14ac:dyDescent="0.35">
      <c r="A510" s="12" t="s">
        <v>69</v>
      </c>
      <c r="B510" s="12">
        <v>19236</v>
      </c>
    </row>
    <row r="511" spans="1:2" x14ac:dyDescent="0.35">
      <c r="A511" s="12" t="s">
        <v>69</v>
      </c>
      <c r="B511" s="12">
        <v>19236</v>
      </c>
    </row>
    <row r="512" spans="1:2" x14ac:dyDescent="0.35">
      <c r="A512" s="12" t="s">
        <v>70</v>
      </c>
      <c r="B512" s="12">
        <v>26467</v>
      </c>
    </row>
    <row r="513" spans="1:2" x14ac:dyDescent="0.35">
      <c r="A513" s="12" t="s">
        <v>70</v>
      </c>
      <c r="B513" s="12">
        <v>26467</v>
      </c>
    </row>
    <row r="514" spans="1:2" x14ac:dyDescent="0.35">
      <c r="A514" s="12" t="s">
        <v>70</v>
      </c>
      <c r="B514" s="12">
        <v>47488</v>
      </c>
    </row>
    <row r="515" spans="1:2" x14ac:dyDescent="0.35">
      <c r="A515" s="12" t="s">
        <v>70</v>
      </c>
      <c r="B515" s="12">
        <v>47488</v>
      </c>
    </row>
    <row r="516" spans="1:2" x14ac:dyDescent="0.35">
      <c r="A516" s="12" t="s">
        <v>70</v>
      </c>
      <c r="B516" s="12">
        <v>30351</v>
      </c>
    </row>
    <row r="517" spans="1:2" x14ac:dyDescent="0.35">
      <c r="A517" s="12" t="s">
        <v>70</v>
      </c>
      <c r="B517" s="12">
        <v>46460</v>
      </c>
    </row>
    <row r="518" spans="1:2" x14ac:dyDescent="0.35">
      <c r="A518" s="12" t="s">
        <v>69</v>
      </c>
      <c r="B518" s="12">
        <v>30806</v>
      </c>
    </row>
    <row r="519" spans="1:2" x14ac:dyDescent="0.35">
      <c r="A519" s="12" t="s">
        <v>70</v>
      </c>
      <c r="B519" s="12">
        <v>30351</v>
      </c>
    </row>
    <row r="520" spans="1:2" x14ac:dyDescent="0.35">
      <c r="A520" s="12" t="s">
        <v>70</v>
      </c>
      <c r="B520" s="12">
        <v>46460</v>
      </c>
    </row>
    <row r="521" spans="1:2" x14ac:dyDescent="0.35">
      <c r="A521" s="12" t="s">
        <v>69</v>
      </c>
      <c r="B521" s="12">
        <v>30806</v>
      </c>
    </row>
    <row r="522" spans="1:2" x14ac:dyDescent="0.35">
      <c r="A522" s="12" t="s">
        <v>70</v>
      </c>
      <c r="B522" s="12">
        <v>7488</v>
      </c>
    </row>
    <row r="523" spans="1:2" x14ac:dyDescent="0.35">
      <c r="A523" s="12" t="s">
        <v>69</v>
      </c>
      <c r="B523" s="12">
        <v>11648</v>
      </c>
    </row>
    <row r="524" spans="1:2" x14ac:dyDescent="0.35">
      <c r="A524" s="12" t="s">
        <v>70</v>
      </c>
      <c r="B524" s="12">
        <v>1272</v>
      </c>
    </row>
    <row r="525" spans="1:2" x14ac:dyDescent="0.35">
      <c r="A525" s="12" t="s">
        <v>70</v>
      </c>
      <c r="B525" s="12">
        <v>7488</v>
      </c>
    </row>
    <row r="526" spans="1:2" x14ac:dyDescent="0.35">
      <c r="A526" s="12" t="s">
        <v>69</v>
      </c>
      <c r="B526" s="12">
        <v>11648</v>
      </c>
    </row>
    <row r="527" spans="1:2" x14ac:dyDescent="0.35">
      <c r="A527" s="12" t="s">
        <v>70</v>
      </c>
      <c r="B527" s="12">
        <v>1272</v>
      </c>
    </row>
    <row r="528" spans="1:2" x14ac:dyDescent="0.35">
      <c r="A528" s="12" t="s">
        <v>69</v>
      </c>
      <c r="B528" s="12">
        <v>3649</v>
      </c>
    </row>
    <row r="529" spans="1:2" x14ac:dyDescent="0.35">
      <c r="A529" s="12" t="s">
        <v>69</v>
      </c>
      <c r="B529" s="12">
        <v>37538</v>
      </c>
    </row>
    <row r="530" spans="1:2" x14ac:dyDescent="0.35">
      <c r="A530" s="12" t="s">
        <v>69</v>
      </c>
      <c r="B530" s="12">
        <v>3649</v>
      </c>
    </row>
    <row r="531" spans="1:2" x14ac:dyDescent="0.35">
      <c r="A531" s="12" t="s">
        <v>69</v>
      </c>
      <c r="B531" s="12">
        <v>37538</v>
      </c>
    </row>
    <row r="532" spans="1:2" x14ac:dyDescent="0.35">
      <c r="A532" s="12" t="s">
        <v>70</v>
      </c>
      <c r="B532" s="12">
        <v>21522</v>
      </c>
    </row>
    <row r="533" spans="1:2" x14ac:dyDescent="0.35">
      <c r="A533" s="12" t="s">
        <v>69</v>
      </c>
      <c r="B533" s="12">
        <v>12862</v>
      </c>
    </row>
    <row r="534" spans="1:2" x14ac:dyDescent="0.35">
      <c r="A534" s="12" t="s">
        <v>70</v>
      </c>
      <c r="B534" s="12">
        <v>2952</v>
      </c>
    </row>
    <row r="535" spans="1:2" x14ac:dyDescent="0.35">
      <c r="A535" s="12" t="s">
        <v>70</v>
      </c>
      <c r="B535" s="12">
        <v>21522</v>
      </c>
    </row>
    <row r="536" spans="1:2" x14ac:dyDescent="0.35">
      <c r="A536" s="12" t="s">
        <v>69</v>
      </c>
      <c r="B536" s="12">
        <v>12862</v>
      </c>
    </row>
    <row r="537" spans="1:2" x14ac:dyDescent="0.35">
      <c r="A537" s="12" t="s">
        <v>70</v>
      </c>
      <c r="B537" s="12">
        <v>2952</v>
      </c>
    </row>
    <row r="538" spans="1:2" x14ac:dyDescent="0.35">
      <c r="A538" s="12" t="s">
        <v>69</v>
      </c>
      <c r="B538" s="12">
        <v>8250</v>
      </c>
    </row>
    <row r="539" spans="1:2" x14ac:dyDescent="0.35">
      <c r="A539" s="12" t="s">
        <v>69</v>
      </c>
      <c r="B539" s="12">
        <v>8250</v>
      </c>
    </row>
    <row r="540" spans="1:2" x14ac:dyDescent="0.35">
      <c r="A540" s="12" t="s">
        <v>70</v>
      </c>
      <c r="B540" s="12">
        <v>19352</v>
      </c>
    </row>
    <row r="541" spans="1:2" x14ac:dyDescent="0.35">
      <c r="A541" s="12" t="s">
        <v>70</v>
      </c>
      <c r="B541" s="12">
        <v>5425</v>
      </c>
    </row>
    <row r="542" spans="1:2" x14ac:dyDescent="0.35">
      <c r="A542" s="12" t="s">
        <v>70</v>
      </c>
      <c r="B542" s="12">
        <v>19352</v>
      </c>
    </row>
    <row r="543" spans="1:2" x14ac:dyDescent="0.35">
      <c r="A543" s="12" t="s">
        <v>70</v>
      </c>
      <c r="B543" s="12">
        <v>5425</v>
      </c>
    </row>
    <row r="544" spans="1:2" x14ac:dyDescent="0.35">
      <c r="A544" s="12" t="s">
        <v>70</v>
      </c>
      <c r="B544" s="12">
        <v>14742</v>
      </c>
    </row>
    <row r="545" spans="1:2" x14ac:dyDescent="0.35">
      <c r="A545" s="12" t="s">
        <v>70</v>
      </c>
      <c r="B545" s="12">
        <v>5577</v>
      </c>
    </row>
    <row r="546" spans="1:2" x14ac:dyDescent="0.35">
      <c r="A546" s="12" t="s">
        <v>70</v>
      </c>
      <c r="B546" s="12">
        <v>33120</v>
      </c>
    </row>
    <row r="547" spans="1:2" x14ac:dyDescent="0.35">
      <c r="A547" s="12" t="s">
        <v>70</v>
      </c>
      <c r="B547" s="12">
        <v>22748</v>
      </c>
    </row>
    <row r="548" spans="1:2" x14ac:dyDescent="0.35">
      <c r="A548" s="12" t="s">
        <v>70</v>
      </c>
      <c r="B548" s="12">
        <v>14742</v>
      </c>
    </row>
    <row r="549" spans="1:2" x14ac:dyDescent="0.35">
      <c r="A549" s="12" t="s">
        <v>70</v>
      </c>
      <c r="B549" s="12">
        <v>5577</v>
      </c>
    </row>
    <row r="550" spans="1:2" x14ac:dyDescent="0.35">
      <c r="A550" s="12" t="s">
        <v>70</v>
      </c>
      <c r="B550" s="12">
        <v>33120</v>
      </c>
    </row>
    <row r="551" spans="1:2" x14ac:dyDescent="0.35">
      <c r="A551" s="12" t="s">
        <v>70</v>
      </c>
      <c r="B551" s="12">
        <v>22748</v>
      </c>
    </row>
    <row r="552" spans="1:2" x14ac:dyDescent="0.35">
      <c r="A552" s="12" t="s">
        <v>69</v>
      </c>
      <c r="B552" s="12">
        <v>25730</v>
      </c>
    </row>
    <row r="553" spans="1:2" x14ac:dyDescent="0.35">
      <c r="A553" s="12" t="s">
        <v>69</v>
      </c>
      <c r="B553" s="12">
        <v>25730</v>
      </c>
    </row>
    <row r="554" spans="1:2" x14ac:dyDescent="0.35">
      <c r="A554" s="12" t="s">
        <v>70</v>
      </c>
      <c r="B554" s="12">
        <v>11648</v>
      </c>
    </row>
    <row r="555" spans="1:2" x14ac:dyDescent="0.35">
      <c r="A555" s="12" t="s">
        <v>70</v>
      </c>
      <c r="B555" s="12">
        <v>28314</v>
      </c>
    </row>
    <row r="556" spans="1:2" x14ac:dyDescent="0.35">
      <c r="A556" s="12" t="s">
        <v>70</v>
      </c>
      <c r="B556" s="12">
        <v>13040</v>
      </c>
    </row>
    <row r="557" spans="1:2" x14ac:dyDescent="0.35">
      <c r="A557" s="12" t="s">
        <v>69</v>
      </c>
      <c r="B557" s="12">
        <v>29512</v>
      </c>
    </row>
    <row r="558" spans="1:2" x14ac:dyDescent="0.35">
      <c r="A558" s="12" t="s">
        <v>69</v>
      </c>
      <c r="B558" s="12">
        <v>13770</v>
      </c>
    </row>
    <row r="559" spans="1:2" x14ac:dyDescent="0.35">
      <c r="A559" s="12" t="s">
        <v>69</v>
      </c>
      <c r="B559" s="12">
        <v>25542</v>
      </c>
    </row>
    <row r="560" spans="1:2" x14ac:dyDescent="0.35">
      <c r="A560" s="12" t="s">
        <v>70</v>
      </c>
      <c r="B560" s="12">
        <v>6240</v>
      </c>
    </row>
    <row r="561" spans="1:2" x14ac:dyDescent="0.35">
      <c r="A561" s="12" t="s">
        <v>69</v>
      </c>
      <c r="B561" s="12">
        <v>54093</v>
      </c>
    </row>
    <row r="562" spans="1:2" x14ac:dyDescent="0.35">
      <c r="A562" s="12" t="s">
        <v>69</v>
      </c>
      <c r="B562" s="12">
        <v>18460</v>
      </c>
    </row>
    <row r="563" spans="1:2" x14ac:dyDescent="0.35">
      <c r="A563" s="12" t="s">
        <v>70</v>
      </c>
      <c r="B563" s="12">
        <v>48880</v>
      </c>
    </row>
    <row r="564" spans="1:2" x14ac:dyDescent="0.35">
      <c r="A564" s="12" t="s">
        <v>70</v>
      </c>
      <c r="B564" s="12">
        <v>18559</v>
      </c>
    </row>
    <row r="565" spans="1:2" x14ac:dyDescent="0.35">
      <c r="A565" s="12" t="s">
        <v>70</v>
      </c>
      <c r="B565" s="12">
        <v>42504</v>
      </c>
    </row>
    <row r="566" spans="1:2" x14ac:dyDescent="0.35">
      <c r="A566" s="12" t="s">
        <v>70</v>
      </c>
      <c r="B566" s="12">
        <v>2790</v>
      </c>
    </row>
    <row r="567" spans="1:2" x14ac:dyDescent="0.35">
      <c r="A567" s="12" t="s">
        <v>69</v>
      </c>
      <c r="B567" s="12">
        <v>62348</v>
      </c>
    </row>
    <row r="568" spans="1:2" x14ac:dyDescent="0.35">
      <c r="A568" s="12" t="s">
        <v>70</v>
      </c>
      <c r="B568" s="12">
        <v>5445</v>
      </c>
    </row>
    <row r="569" spans="1:2" x14ac:dyDescent="0.35">
      <c r="A569" s="12" t="s">
        <v>69</v>
      </c>
      <c r="B569" s="12">
        <v>63574</v>
      </c>
    </row>
    <row r="570" spans="1:2" x14ac:dyDescent="0.35">
      <c r="A570" s="12" t="s">
        <v>69</v>
      </c>
      <c r="B570" s="12">
        <v>4032</v>
      </c>
    </row>
    <row r="571" spans="1:2" x14ac:dyDescent="0.35">
      <c r="A571" s="12" t="s">
        <v>69</v>
      </c>
      <c r="B571" s="12">
        <v>44968</v>
      </c>
    </row>
    <row r="572" spans="1:2" x14ac:dyDescent="0.35">
      <c r="A572" s="12" t="s">
        <v>70</v>
      </c>
      <c r="B572" s="12">
        <v>51800</v>
      </c>
    </row>
    <row r="573" spans="1:2" x14ac:dyDescent="0.35">
      <c r="A573" s="12" t="s">
        <v>69</v>
      </c>
      <c r="B573" s="12">
        <v>33976</v>
      </c>
    </row>
    <row r="574" spans="1:2" x14ac:dyDescent="0.35">
      <c r="A574" s="12" t="s">
        <v>70</v>
      </c>
      <c r="B574" s="12">
        <v>24840</v>
      </c>
    </row>
    <row r="575" spans="1:2" x14ac:dyDescent="0.35">
      <c r="A575" s="12" t="s">
        <v>69</v>
      </c>
      <c r="B575" s="12">
        <v>8880</v>
      </c>
    </row>
    <row r="576" spans="1:2" x14ac:dyDescent="0.35">
      <c r="A576" s="12" t="s">
        <v>69</v>
      </c>
      <c r="B576" s="12">
        <v>30624</v>
      </c>
    </row>
    <row r="577" spans="1:2" x14ac:dyDescent="0.35">
      <c r="A577" s="12" t="s">
        <v>69</v>
      </c>
      <c r="B577" s="12">
        <v>56212</v>
      </c>
    </row>
    <row r="578" spans="1:2" x14ac:dyDescent="0.35">
      <c r="A578" s="12" t="s">
        <v>70</v>
      </c>
      <c r="B578" s="12">
        <v>40775</v>
      </c>
    </row>
    <row r="579" spans="1:2" x14ac:dyDescent="0.35">
      <c r="A579" s="12" t="s">
        <v>69</v>
      </c>
      <c r="B579" s="12">
        <v>17980</v>
      </c>
    </row>
    <row r="580" spans="1:2" x14ac:dyDescent="0.35">
      <c r="A580" s="12" t="s">
        <v>69</v>
      </c>
      <c r="B580" s="12">
        <v>21546</v>
      </c>
    </row>
    <row r="581" spans="1:2" x14ac:dyDescent="0.35">
      <c r="A581" s="12" t="s">
        <v>69</v>
      </c>
      <c r="B581" s="12">
        <v>1080</v>
      </c>
    </row>
    <row r="582" spans="1:2" x14ac:dyDescent="0.35">
      <c r="A582" s="12" t="s">
        <v>69</v>
      </c>
      <c r="B582" s="12">
        <v>30690</v>
      </c>
    </row>
    <row r="583" spans="1:2" x14ac:dyDescent="0.35">
      <c r="A583" s="12" t="s">
        <v>70</v>
      </c>
      <c r="B583" s="12">
        <v>19206</v>
      </c>
    </row>
    <row r="584" spans="1:2" x14ac:dyDescent="0.35">
      <c r="A584" s="12" t="s">
        <v>69</v>
      </c>
      <c r="B584" s="12">
        <v>39400</v>
      </c>
    </row>
    <row r="585" spans="1:2" x14ac:dyDescent="0.35">
      <c r="A585" s="12" t="s">
        <v>69</v>
      </c>
      <c r="B585" s="12">
        <v>27600</v>
      </c>
    </row>
    <row r="586" spans="1:2" x14ac:dyDescent="0.35">
      <c r="A586" s="12" t="s">
        <v>70</v>
      </c>
      <c r="B586" s="12">
        <v>20520</v>
      </c>
    </row>
    <row r="587" spans="1:2" x14ac:dyDescent="0.35">
      <c r="A587" s="12" t="s">
        <v>70</v>
      </c>
      <c r="B587" s="12">
        <v>70642</v>
      </c>
    </row>
    <row r="588" spans="1:2" x14ac:dyDescent="0.35">
      <c r="A588" s="12" t="s">
        <v>69</v>
      </c>
      <c r="B588" s="12">
        <v>3782</v>
      </c>
    </row>
    <row r="589" spans="1:2" x14ac:dyDescent="0.35">
      <c r="A589" s="12" t="s">
        <v>69</v>
      </c>
      <c r="B589" s="12">
        <v>16195</v>
      </c>
    </row>
    <row r="590" spans="1:2" x14ac:dyDescent="0.35">
      <c r="A590" s="12" t="s">
        <v>69</v>
      </c>
      <c r="B590" s="12">
        <v>1598</v>
      </c>
    </row>
    <row r="591" spans="1:2" x14ac:dyDescent="0.35">
      <c r="A591" s="12" t="s">
        <v>69</v>
      </c>
      <c r="B591" s="12">
        <v>6820</v>
      </c>
    </row>
    <row r="592" spans="1:2" x14ac:dyDescent="0.35">
      <c r="A592" s="12" t="s">
        <v>70</v>
      </c>
      <c r="B592" s="12">
        <v>36250</v>
      </c>
    </row>
    <row r="593" spans="1:2" x14ac:dyDescent="0.35">
      <c r="A593" s="12" t="s">
        <v>70</v>
      </c>
      <c r="B593" s="12">
        <v>5372</v>
      </c>
    </row>
    <row r="594" spans="1:2" x14ac:dyDescent="0.35">
      <c r="A594" s="12" t="s">
        <v>69</v>
      </c>
      <c r="B594" s="12">
        <v>69905</v>
      </c>
    </row>
    <row r="595" spans="1:2" x14ac:dyDescent="0.35">
      <c r="A595" s="12" t="s">
        <v>69</v>
      </c>
      <c r="B595" s="12">
        <v>33901</v>
      </c>
    </row>
    <row r="596" spans="1:2" x14ac:dyDescent="0.35">
      <c r="A596" s="12" t="s">
        <v>69</v>
      </c>
      <c r="B596" s="12">
        <v>26862</v>
      </c>
    </row>
    <row r="597" spans="1:2" x14ac:dyDescent="0.35">
      <c r="A597" s="12" t="s">
        <v>69</v>
      </c>
      <c r="B597" s="12">
        <v>16910</v>
      </c>
    </row>
    <row r="598" spans="1:2" x14ac:dyDescent="0.35">
      <c r="A598" s="12" t="s">
        <v>69</v>
      </c>
      <c r="B598" s="12">
        <v>35070</v>
      </c>
    </row>
    <row r="599" spans="1:2" x14ac:dyDescent="0.35">
      <c r="A599" s="12" t="s">
        <v>69</v>
      </c>
      <c r="B599" s="12">
        <v>22246</v>
      </c>
    </row>
    <row r="600" spans="1:2" x14ac:dyDescent="0.35">
      <c r="A600" s="12" t="s">
        <v>70</v>
      </c>
      <c r="B600" s="12">
        <v>60844</v>
      </c>
    </row>
    <row r="601" spans="1:2" x14ac:dyDescent="0.35">
      <c r="A601" s="12" t="s">
        <v>69</v>
      </c>
      <c r="B601" s="12">
        <v>9800</v>
      </c>
    </row>
    <row r="602" spans="1:2" x14ac:dyDescent="0.35">
      <c r="A602" s="12" t="s">
        <v>70</v>
      </c>
      <c r="B602" s="12">
        <v>2232</v>
      </c>
    </row>
    <row r="603" spans="1:2" x14ac:dyDescent="0.35">
      <c r="A603" s="12" t="s">
        <v>70</v>
      </c>
      <c r="B603" s="12">
        <v>45627</v>
      </c>
    </row>
    <row r="604" spans="1:2" x14ac:dyDescent="0.35">
      <c r="A604" s="12" t="s">
        <v>70</v>
      </c>
      <c r="B604" s="12">
        <v>30160</v>
      </c>
    </row>
    <row r="605" spans="1:2" x14ac:dyDescent="0.35">
      <c r="A605" s="12" t="s">
        <v>69</v>
      </c>
      <c r="B605" s="12">
        <v>40032</v>
      </c>
    </row>
    <row r="606" spans="1:2" x14ac:dyDescent="0.35">
      <c r="A606" s="12" t="s">
        <v>69</v>
      </c>
      <c r="B606" s="12">
        <v>6851</v>
      </c>
    </row>
    <row r="607" spans="1:2" x14ac:dyDescent="0.35">
      <c r="A607" s="12" t="s">
        <v>70</v>
      </c>
      <c r="B607" s="12">
        <v>53064</v>
      </c>
    </row>
    <row r="608" spans="1:2" x14ac:dyDescent="0.35">
      <c r="A608" s="12" t="s">
        <v>69</v>
      </c>
      <c r="B608" s="12">
        <v>28237</v>
      </c>
    </row>
    <row r="609" spans="1:2" x14ac:dyDescent="0.35">
      <c r="A609" s="12" t="s">
        <v>69</v>
      </c>
      <c r="B609" s="12">
        <v>13098</v>
      </c>
    </row>
    <row r="610" spans="1:2" x14ac:dyDescent="0.35">
      <c r="A610" s="12" t="s">
        <v>69</v>
      </c>
      <c r="B610" s="12">
        <v>14805</v>
      </c>
    </row>
    <row r="611" spans="1:2" x14ac:dyDescent="0.35">
      <c r="A611" s="12" t="s">
        <v>70</v>
      </c>
      <c r="B611" s="12">
        <v>34540</v>
      </c>
    </row>
    <row r="612" spans="1:2" x14ac:dyDescent="0.35">
      <c r="A612" s="12" t="s">
        <v>69</v>
      </c>
      <c r="B612" s="12">
        <v>13532</v>
      </c>
    </row>
    <row r="613" spans="1:2" x14ac:dyDescent="0.35">
      <c r="A613" s="12" t="s">
        <v>69</v>
      </c>
      <c r="B613" s="12">
        <v>33402</v>
      </c>
    </row>
    <row r="614" spans="1:2" x14ac:dyDescent="0.35">
      <c r="A614" s="12" t="s">
        <v>69</v>
      </c>
      <c r="B614" s="12">
        <v>9213</v>
      </c>
    </row>
    <row r="615" spans="1:2" x14ac:dyDescent="0.35">
      <c r="A615" s="12" t="s">
        <v>69</v>
      </c>
      <c r="B615" s="12">
        <v>13419</v>
      </c>
    </row>
    <row r="616" spans="1:2" x14ac:dyDescent="0.35">
      <c r="A616" s="12" t="s">
        <v>70</v>
      </c>
      <c r="B616" s="12">
        <v>8200</v>
      </c>
    </row>
    <row r="617" spans="1:2" x14ac:dyDescent="0.35">
      <c r="A617" s="12" t="s">
        <v>69</v>
      </c>
      <c r="B617" s="12">
        <v>55370</v>
      </c>
    </row>
    <row r="618" spans="1:2" x14ac:dyDescent="0.35">
      <c r="A618" s="12" t="s">
        <v>69</v>
      </c>
      <c r="B618" s="12">
        <v>41756</v>
      </c>
    </row>
    <row r="619" spans="1:2" x14ac:dyDescent="0.35">
      <c r="A619" s="12" t="s">
        <v>70</v>
      </c>
      <c r="B619" s="12">
        <v>39444</v>
      </c>
    </row>
    <row r="620" spans="1:2" x14ac:dyDescent="0.35">
      <c r="A620" s="12" t="s">
        <v>70</v>
      </c>
      <c r="B620" s="12">
        <v>9256</v>
      </c>
    </row>
    <row r="621" spans="1:2" x14ac:dyDescent="0.35">
      <c r="A621" s="12" t="s">
        <v>69</v>
      </c>
      <c r="B621" s="12">
        <v>20010</v>
      </c>
    </row>
    <row r="622" spans="1:2" x14ac:dyDescent="0.35">
      <c r="A622" s="12" t="s">
        <v>70</v>
      </c>
      <c r="B622" s="12">
        <v>31872</v>
      </c>
    </row>
    <row r="623" spans="1:2" x14ac:dyDescent="0.35">
      <c r="A623" s="12" t="s">
        <v>69</v>
      </c>
      <c r="B623" s="12">
        <v>61408</v>
      </c>
    </row>
    <row r="624" spans="1:2" x14ac:dyDescent="0.35">
      <c r="A624" s="12" t="s">
        <v>70</v>
      </c>
      <c r="B624" s="12">
        <v>7597</v>
      </c>
    </row>
    <row r="625" spans="1:2" x14ac:dyDescent="0.35">
      <c r="A625" s="12" t="s">
        <v>70</v>
      </c>
      <c r="B625" s="12">
        <v>2401</v>
      </c>
    </row>
    <row r="626" spans="1:2" x14ac:dyDescent="0.35">
      <c r="A626" s="12" t="s">
        <v>69</v>
      </c>
      <c r="B626" s="12">
        <v>32942</v>
      </c>
    </row>
    <row r="627" spans="1:2" x14ac:dyDescent="0.35">
      <c r="A627" s="12" t="s">
        <v>70</v>
      </c>
      <c r="B627" s="12">
        <v>32292</v>
      </c>
    </row>
    <row r="628" spans="1:2" x14ac:dyDescent="0.35">
      <c r="A628" s="12" t="s">
        <v>69</v>
      </c>
      <c r="B628" s="12">
        <v>24045</v>
      </c>
    </row>
    <row r="629" spans="1:2" x14ac:dyDescent="0.35">
      <c r="A629" s="12" t="s">
        <v>70</v>
      </c>
      <c r="B629" s="12">
        <v>45120</v>
      </c>
    </row>
    <row r="630" spans="1:2" x14ac:dyDescent="0.35">
      <c r="A630" s="12" t="s">
        <v>70</v>
      </c>
      <c r="B630" s="12">
        <v>38763</v>
      </c>
    </row>
    <row r="631" spans="1:2" x14ac:dyDescent="0.35">
      <c r="A631" s="12" t="s">
        <v>69</v>
      </c>
      <c r="B631" s="12">
        <v>2604</v>
      </c>
    </row>
    <row r="632" spans="1:2" x14ac:dyDescent="0.35">
      <c r="A632" s="12" t="s">
        <v>69</v>
      </c>
      <c r="B632" s="12">
        <v>20825</v>
      </c>
    </row>
    <row r="633" spans="1:2" x14ac:dyDescent="0.35">
      <c r="A633" s="12" t="s">
        <v>70</v>
      </c>
      <c r="B633" s="12">
        <v>13200</v>
      </c>
    </row>
    <row r="634" spans="1:2" x14ac:dyDescent="0.35">
      <c r="A634" s="12" t="s">
        <v>69</v>
      </c>
      <c r="B634" s="12">
        <v>33275</v>
      </c>
    </row>
    <row r="635" spans="1:2" x14ac:dyDescent="0.35">
      <c r="A635" s="12" t="s">
        <v>69</v>
      </c>
      <c r="B635" s="12">
        <v>16195</v>
      </c>
    </row>
    <row r="636" spans="1:2" x14ac:dyDescent="0.35">
      <c r="A636" s="12" t="s">
        <v>70</v>
      </c>
      <c r="B636" s="12">
        <v>21873</v>
      </c>
    </row>
    <row r="637" spans="1:2" x14ac:dyDescent="0.35">
      <c r="A637" s="12" t="s">
        <v>70</v>
      </c>
      <c r="B637" s="12">
        <v>1319</v>
      </c>
    </row>
    <row r="638" spans="1:2" x14ac:dyDescent="0.35">
      <c r="A638" s="12" t="s">
        <v>70</v>
      </c>
      <c r="B638" s="12">
        <v>1500</v>
      </c>
    </row>
    <row r="639" spans="1:2" x14ac:dyDescent="0.35">
      <c r="A639" s="12" t="s">
        <v>70</v>
      </c>
      <c r="B639" s="12">
        <v>1438</v>
      </c>
    </row>
    <row r="640" spans="1:2" x14ac:dyDescent="0.35">
      <c r="A640" s="12" t="s">
        <v>70</v>
      </c>
      <c r="B640" s="12">
        <v>1168</v>
      </c>
    </row>
    <row r="641" spans="1:2" x14ac:dyDescent="0.35">
      <c r="A641" s="12" t="s">
        <v>70</v>
      </c>
      <c r="B641" s="12">
        <v>1261</v>
      </c>
    </row>
    <row r="642" spans="1:2" x14ac:dyDescent="0.35">
      <c r="A642" s="12" t="s">
        <v>69</v>
      </c>
      <c r="B642" s="12">
        <v>1192</v>
      </c>
    </row>
    <row r="643" spans="1:2" x14ac:dyDescent="0.35">
      <c r="A643" s="12" t="s">
        <v>70</v>
      </c>
      <c r="B643" s="12">
        <v>1918</v>
      </c>
    </row>
    <row r="644" spans="1:2" x14ac:dyDescent="0.35">
      <c r="A644" s="12" t="s">
        <v>69</v>
      </c>
      <c r="B644" s="12">
        <v>1517</v>
      </c>
    </row>
    <row r="645" spans="1:2" x14ac:dyDescent="0.35">
      <c r="A645" s="12" t="s">
        <v>70</v>
      </c>
      <c r="B645" s="12">
        <v>1969</v>
      </c>
    </row>
    <row r="646" spans="1:2" x14ac:dyDescent="0.35">
      <c r="A646" s="12" t="s">
        <v>70</v>
      </c>
      <c r="B646" s="12">
        <v>1608</v>
      </c>
    </row>
    <row r="647" spans="1:2" x14ac:dyDescent="0.35">
      <c r="A647" s="12" t="s">
        <v>70</v>
      </c>
      <c r="B647" s="12">
        <v>1168</v>
      </c>
    </row>
    <row r="648" spans="1:2" x14ac:dyDescent="0.35">
      <c r="A648" s="12" t="s">
        <v>69</v>
      </c>
      <c r="B648" s="12">
        <v>1279</v>
      </c>
    </row>
    <row r="649" spans="1:2" x14ac:dyDescent="0.35">
      <c r="A649" s="12" t="s">
        <v>69</v>
      </c>
      <c r="B649" s="12">
        <v>1438</v>
      </c>
    </row>
    <row r="650" spans="1:2" x14ac:dyDescent="0.35">
      <c r="A650" s="12" t="s">
        <v>69</v>
      </c>
      <c r="B650" s="12">
        <v>1916</v>
      </c>
    </row>
    <row r="651" spans="1:2" x14ac:dyDescent="0.35">
      <c r="A651" s="12" t="s">
        <v>70</v>
      </c>
      <c r="B651" s="12">
        <v>1158</v>
      </c>
    </row>
    <row r="652" spans="1:2" x14ac:dyDescent="0.35">
      <c r="A652" s="12" t="s">
        <v>70</v>
      </c>
      <c r="B652" s="12">
        <v>1672</v>
      </c>
    </row>
    <row r="653" spans="1:2" x14ac:dyDescent="0.35">
      <c r="A653" s="12" t="s">
        <v>69</v>
      </c>
      <c r="B653" s="12">
        <v>1665</v>
      </c>
    </row>
    <row r="654" spans="1:2" x14ac:dyDescent="0.35">
      <c r="A654" s="12" t="s">
        <v>70</v>
      </c>
      <c r="B654" s="12">
        <v>1639</v>
      </c>
    </row>
    <row r="655" spans="1:2" x14ac:dyDescent="0.35">
      <c r="A655" s="12" t="s">
        <v>69</v>
      </c>
      <c r="B655" s="12">
        <v>1384</v>
      </c>
    </row>
    <row r="656" spans="1:2" x14ac:dyDescent="0.35">
      <c r="A656" s="12" t="s">
        <v>69</v>
      </c>
      <c r="B656" s="12">
        <v>1470</v>
      </c>
    </row>
    <row r="657" spans="1:2" x14ac:dyDescent="0.35">
      <c r="A657" s="12" t="s">
        <v>70</v>
      </c>
      <c r="B657" s="12">
        <v>1094</v>
      </c>
    </row>
    <row r="658" spans="1:2" x14ac:dyDescent="0.35">
      <c r="A658" s="12" t="s">
        <v>70</v>
      </c>
      <c r="B658" s="12">
        <v>1434</v>
      </c>
    </row>
    <row r="659" spans="1:2" x14ac:dyDescent="0.35">
      <c r="A659" s="12" t="s">
        <v>70</v>
      </c>
      <c r="B659" s="12">
        <v>1639</v>
      </c>
    </row>
    <row r="660" spans="1:2" x14ac:dyDescent="0.35">
      <c r="A660" s="12" t="s">
        <v>69</v>
      </c>
      <c r="B660" s="12">
        <v>1384</v>
      </c>
    </row>
    <row r="661" spans="1:2" x14ac:dyDescent="0.35">
      <c r="A661" s="12" t="s">
        <v>70</v>
      </c>
      <c r="B661" s="12">
        <v>1728</v>
      </c>
    </row>
    <row r="662" spans="1:2" x14ac:dyDescent="0.35">
      <c r="A662" s="12" t="s">
        <v>70</v>
      </c>
      <c r="B662" s="12">
        <v>1735</v>
      </c>
    </row>
    <row r="663" spans="1:2" x14ac:dyDescent="0.35">
      <c r="A663" s="12" t="s">
        <v>70</v>
      </c>
      <c r="B663" s="12">
        <v>56637</v>
      </c>
    </row>
    <row r="664" spans="1:2" x14ac:dyDescent="0.35">
      <c r="A664" s="12" t="s">
        <v>69</v>
      </c>
      <c r="B664" s="12">
        <v>3420</v>
      </c>
    </row>
    <row r="665" spans="1:2" x14ac:dyDescent="0.35">
      <c r="A665" s="12" t="s">
        <v>70</v>
      </c>
      <c r="B665" s="12">
        <v>52440</v>
      </c>
    </row>
    <row r="666" spans="1:2" x14ac:dyDescent="0.35">
      <c r="A666" s="12" t="s">
        <v>70</v>
      </c>
      <c r="B666" s="12">
        <v>35568</v>
      </c>
    </row>
    <row r="667" spans="1:2" x14ac:dyDescent="0.35">
      <c r="A667" s="12" t="s">
        <v>70</v>
      </c>
      <c r="B667" s="12">
        <v>4672</v>
      </c>
    </row>
    <row r="668" spans="1:2" x14ac:dyDescent="0.35">
      <c r="A668" s="12" t="s">
        <v>69</v>
      </c>
      <c r="B668" s="12">
        <v>43845</v>
      </c>
    </row>
    <row r="669" spans="1:2" x14ac:dyDescent="0.35">
      <c r="A669" s="12" t="s">
        <v>69</v>
      </c>
      <c r="B669" s="12">
        <v>45924</v>
      </c>
    </row>
    <row r="670" spans="1:2" x14ac:dyDescent="0.35">
      <c r="A670" s="12" t="s">
        <v>69</v>
      </c>
      <c r="B670" s="12">
        <v>15400</v>
      </c>
    </row>
    <row r="671" spans="1:2" x14ac:dyDescent="0.35">
      <c r="A671" s="12" t="s">
        <v>70</v>
      </c>
      <c r="B671" s="12">
        <v>8466</v>
      </c>
    </row>
    <row r="672" spans="1:2" x14ac:dyDescent="0.35">
      <c r="A672" s="12" t="s">
        <v>70</v>
      </c>
      <c r="B672" s="12">
        <v>43005</v>
      </c>
    </row>
    <row r="673" spans="1:2" x14ac:dyDescent="0.35">
      <c r="A673" s="12" t="s">
        <v>70</v>
      </c>
      <c r="B673" s="12">
        <v>21804</v>
      </c>
    </row>
    <row r="674" spans="1:2" x14ac:dyDescent="0.35">
      <c r="A674" s="12" t="s">
        <v>70</v>
      </c>
      <c r="B674" s="12">
        <v>26208</v>
      </c>
    </row>
    <row r="675" spans="1:2" x14ac:dyDescent="0.35">
      <c r="A675" s="12" t="s">
        <v>69</v>
      </c>
      <c r="B675" s="12">
        <v>2496</v>
      </c>
    </row>
    <row r="676" spans="1:2" x14ac:dyDescent="0.35">
      <c r="A676" s="12" t="s">
        <v>70</v>
      </c>
      <c r="B676" s="12">
        <v>6384</v>
      </c>
    </row>
    <row r="677" spans="1:2" x14ac:dyDescent="0.35">
      <c r="A677" s="12" t="s">
        <v>70</v>
      </c>
      <c r="B677" s="12">
        <v>58724</v>
      </c>
    </row>
    <row r="678" spans="1:2" x14ac:dyDescent="0.35">
      <c r="A678" s="12" t="s">
        <v>70</v>
      </c>
      <c r="B678" s="12">
        <v>8466</v>
      </c>
    </row>
    <row r="679" spans="1:2" x14ac:dyDescent="0.35">
      <c r="A679" s="12" t="s">
        <v>70</v>
      </c>
      <c r="B679" s="12">
        <v>43508</v>
      </c>
    </row>
    <row r="680" spans="1:2" x14ac:dyDescent="0.35">
      <c r="A680" s="12" t="s">
        <v>70</v>
      </c>
      <c r="B680" s="12">
        <v>5817</v>
      </c>
    </row>
    <row r="681" spans="1:2" x14ac:dyDescent="0.35">
      <c r="A681" s="12" t="s">
        <v>69</v>
      </c>
      <c r="B681" s="12">
        <v>49725</v>
      </c>
    </row>
    <row r="682" spans="1:2" x14ac:dyDescent="0.35">
      <c r="A682" s="12" t="s">
        <v>70</v>
      </c>
      <c r="B682" s="12">
        <v>12980</v>
      </c>
    </row>
    <row r="683" spans="1:2" x14ac:dyDescent="0.35">
      <c r="A683" s="12" t="s">
        <v>69</v>
      </c>
      <c r="B683" s="12">
        <v>42636</v>
      </c>
    </row>
    <row r="684" spans="1:2" x14ac:dyDescent="0.35">
      <c r="A684" s="12" t="s">
        <v>70</v>
      </c>
      <c r="B684" s="12">
        <v>7004</v>
      </c>
    </row>
    <row r="685" spans="1:2" x14ac:dyDescent="0.35">
      <c r="A685" s="12" t="s">
        <v>70</v>
      </c>
      <c r="B685" s="12">
        <v>7107</v>
      </c>
    </row>
    <row r="686" spans="1:2" x14ac:dyDescent="0.35">
      <c r="A686" s="12" t="s">
        <v>70</v>
      </c>
      <c r="B686" s="12">
        <v>53911</v>
      </c>
    </row>
    <row r="687" spans="1:2" x14ac:dyDescent="0.35">
      <c r="A687" s="12" t="s">
        <v>69</v>
      </c>
      <c r="B687" s="12">
        <v>50752</v>
      </c>
    </row>
    <row r="688" spans="1:2" x14ac:dyDescent="0.35">
      <c r="A688" s="12" t="s">
        <v>69</v>
      </c>
      <c r="B688" s="12">
        <v>49725</v>
      </c>
    </row>
    <row r="689" spans="1:2" x14ac:dyDescent="0.35">
      <c r="A689" s="12" t="s">
        <v>69</v>
      </c>
      <c r="B689" s="12">
        <v>1500</v>
      </c>
    </row>
    <row r="690" spans="1:2" x14ac:dyDescent="0.35">
      <c r="A690" s="12" t="s">
        <v>70</v>
      </c>
      <c r="B690" s="12">
        <v>15903</v>
      </c>
    </row>
    <row r="691" spans="1:2" x14ac:dyDescent="0.35">
      <c r="A691" s="12" t="s">
        <v>69</v>
      </c>
      <c r="B691" s="12">
        <v>1287</v>
      </c>
    </row>
    <row r="692" spans="1:2" x14ac:dyDescent="0.35">
      <c r="A692" s="12" t="s">
        <v>69</v>
      </c>
      <c r="B692" s="12">
        <v>17472</v>
      </c>
    </row>
    <row r="693" spans="1:2" x14ac:dyDescent="0.35">
      <c r="A693" s="12" t="s">
        <v>70</v>
      </c>
      <c r="B693" s="12">
        <v>68704</v>
      </c>
    </row>
    <row r="694" spans="1:2" x14ac:dyDescent="0.35">
      <c r="A694" s="12" t="s">
        <v>69</v>
      </c>
      <c r="B694" s="12">
        <v>38232</v>
      </c>
    </row>
    <row r="695" spans="1:2" x14ac:dyDescent="0.35">
      <c r="A695" s="12" t="s">
        <v>70</v>
      </c>
      <c r="B695" s="12">
        <v>1438</v>
      </c>
    </row>
    <row r="696" spans="1:2" x14ac:dyDescent="0.35">
      <c r="A696" s="12" t="s">
        <v>70</v>
      </c>
      <c r="B696" s="12">
        <v>29016</v>
      </c>
    </row>
    <row r="697" spans="1:2" x14ac:dyDescent="0.35">
      <c r="A697" s="12" t="s">
        <v>70</v>
      </c>
      <c r="B697" s="12">
        <v>48800</v>
      </c>
    </row>
    <row r="698" spans="1:2" x14ac:dyDescent="0.35">
      <c r="A698" s="12" t="s">
        <v>70</v>
      </c>
      <c r="B698" s="12">
        <v>41580</v>
      </c>
    </row>
    <row r="699" spans="1:2" x14ac:dyDescent="0.35">
      <c r="A699" s="12" t="s">
        <v>69</v>
      </c>
      <c r="B699" s="12">
        <v>1168</v>
      </c>
    </row>
    <row r="700" spans="1:2" x14ac:dyDescent="0.35">
      <c r="A700" s="12" t="s">
        <v>70</v>
      </c>
      <c r="B700" s="12">
        <v>6464</v>
      </c>
    </row>
    <row r="701" spans="1:2" x14ac:dyDescent="0.35">
      <c r="A701" s="12" t="s">
        <v>69</v>
      </c>
      <c r="B701" s="12">
        <v>39102</v>
      </c>
    </row>
    <row r="702" spans="1:2" x14ac:dyDescent="0.35">
      <c r="A702" s="12" t="s">
        <v>70</v>
      </c>
      <c r="B702" s="12">
        <v>2592</v>
      </c>
    </row>
    <row r="703" spans="1:2" x14ac:dyDescent="0.35">
      <c r="A703" s="12" t="s">
        <v>69</v>
      </c>
      <c r="B703" s="12">
        <v>8442</v>
      </c>
    </row>
    <row r="704" spans="1:2" x14ac:dyDescent="0.35">
      <c r="A704" s="12" t="s">
        <v>70</v>
      </c>
      <c r="B704" s="12">
        <v>11623</v>
      </c>
    </row>
    <row r="705" spans="1:2" x14ac:dyDescent="0.35">
      <c r="A705" s="12" t="s">
        <v>70</v>
      </c>
      <c r="B705" s="12">
        <v>29151</v>
      </c>
    </row>
    <row r="706" spans="1:2" x14ac:dyDescent="0.35">
      <c r="A706" s="12" t="s">
        <v>69</v>
      </c>
      <c r="B706" s="12">
        <v>10620</v>
      </c>
    </row>
    <row r="707" spans="1:2" x14ac:dyDescent="0.35">
      <c r="A707" s="12" t="s">
        <v>69</v>
      </c>
      <c r="B707" s="12">
        <v>12189</v>
      </c>
    </row>
    <row r="708" spans="1:2" x14ac:dyDescent="0.35">
      <c r="A708" s="12" t="s">
        <v>70</v>
      </c>
      <c r="B708" s="12">
        <v>65236</v>
      </c>
    </row>
    <row r="709" spans="1:2" x14ac:dyDescent="0.35">
      <c r="A709" s="12" t="s">
        <v>69</v>
      </c>
      <c r="B709" s="12">
        <v>23206</v>
      </c>
    </row>
    <row r="710" spans="1:2" x14ac:dyDescent="0.35">
      <c r="A710" s="12" t="s">
        <v>69</v>
      </c>
      <c r="B710" s="12">
        <v>45210</v>
      </c>
    </row>
    <row r="711" spans="1:2" x14ac:dyDescent="0.35">
      <c r="A711" s="12" t="s">
        <v>69</v>
      </c>
      <c r="B711" s="12">
        <v>55370</v>
      </c>
    </row>
    <row r="712" spans="1:2" x14ac:dyDescent="0.35">
      <c r="A712" s="12" t="s">
        <v>70</v>
      </c>
      <c r="B712" s="12">
        <v>52460</v>
      </c>
    </row>
    <row r="713" spans="1:2" x14ac:dyDescent="0.35">
      <c r="A713" s="12" t="s">
        <v>70</v>
      </c>
      <c r="B713" s="12">
        <v>29260</v>
      </c>
    </row>
    <row r="714" spans="1:2" x14ac:dyDescent="0.35">
      <c r="A714" s="12" t="s">
        <v>69</v>
      </c>
      <c r="B714" s="12">
        <v>18000</v>
      </c>
    </row>
    <row r="715" spans="1:2" x14ac:dyDescent="0.35">
      <c r="A715" s="12" t="s">
        <v>70</v>
      </c>
      <c r="B715" s="12">
        <v>25420</v>
      </c>
    </row>
    <row r="716" spans="1:2" x14ac:dyDescent="0.35">
      <c r="A716" s="12" t="s">
        <v>70</v>
      </c>
      <c r="B716" s="12">
        <v>4012</v>
      </c>
    </row>
    <row r="717" spans="1:2" x14ac:dyDescent="0.35">
      <c r="A717" s="12" t="s">
        <v>69</v>
      </c>
      <c r="B717" s="12">
        <v>1998</v>
      </c>
    </row>
    <row r="718" spans="1:2" x14ac:dyDescent="0.35">
      <c r="A718" s="12" t="s">
        <v>70</v>
      </c>
      <c r="B718" s="12">
        <v>47439</v>
      </c>
    </row>
    <row r="719" spans="1:2" x14ac:dyDescent="0.35">
      <c r="A719" s="12" t="s">
        <v>69</v>
      </c>
      <c r="B719" s="12">
        <v>12519</v>
      </c>
    </row>
    <row r="720" spans="1:2" x14ac:dyDescent="0.35">
      <c r="A720" s="12" t="s">
        <v>70</v>
      </c>
      <c r="B720" s="12">
        <v>1261</v>
      </c>
    </row>
    <row r="721" spans="1:2" x14ac:dyDescent="0.35">
      <c r="A721" s="12" t="s">
        <v>69</v>
      </c>
      <c r="B721" s="12">
        <v>50787</v>
      </c>
    </row>
    <row r="722" spans="1:2" x14ac:dyDescent="0.35">
      <c r="A722" s="12" t="s">
        <v>70</v>
      </c>
      <c r="B722" s="12">
        <v>47908</v>
      </c>
    </row>
    <row r="723" spans="1:2" x14ac:dyDescent="0.35">
      <c r="A723" s="12" t="s">
        <v>70</v>
      </c>
      <c r="B723" s="12">
        <v>46320</v>
      </c>
    </row>
    <row r="724" spans="1:2" x14ac:dyDescent="0.35">
      <c r="A724" s="12" t="s">
        <v>69</v>
      </c>
      <c r="B724" s="12">
        <v>16198</v>
      </c>
    </row>
    <row r="725" spans="1:2" x14ac:dyDescent="0.35">
      <c r="A725" s="12" t="s">
        <v>69</v>
      </c>
      <c r="B725" s="12">
        <v>6265</v>
      </c>
    </row>
    <row r="726" spans="1:2" x14ac:dyDescent="0.35">
      <c r="A726" s="12" t="s">
        <v>70</v>
      </c>
      <c r="B726" s="12">
        <v>9360</v>
      </c>
    </row>
    <row r="727" spans="1:2" x14ac:dyDescent="0.35">
      <c r="A727" s="12" t="s">
        <v>69</v>
      </c>
      <c r="B727" s="12">
        <v>66272</v>
      </c>
    </row>
    <row r="728" spans="1:2" x14ac:dyDescent="0.35">
      <c r="A728" s="12" t="s">
        <v>70</v>
      </c>
      <c r="B728" s="12">
        <v>36024</v>
      </c>
    </row>
    <row r="729" spans="1:2" x14ac:dyDescent="0.35">
      <c r="A729" s="12" t="s">
        <v>70</v>
      </c>
      <c r="B729" s="12">
        <v>62662</v>
      </c>
    </row>
    <row r="730" spans="1:2" x14ac:dyDescent="0.35">
      <c r="A730" s="12" t="s">
        <v>70</v>
      </c>
      <c r="B730" s="12">
        <v>2703</v>
      </c>
    </row>
    <row r="731" spans="1:2" x14ac:dyDescent="0.35">
      <c r="A731" s="12" t="s">
        <v>69</v>
      </c>
      <c r="B731" s="12">
        <v>40192</v>
      </c>
    </row>
    <row r="732" spans="1:2" x14ac:dyDescent="0.35">
      <c r="A732" s="12" t="s">
        <v>69</v>
      </c>
      <c r="B732" s="12">
        <v>1452</v>
      </c>
    </row>
    <row r="733" spans="1:2" x14ac:dyDescent="0.35">
      <c r="A733" s="12" t="s">
        <v>70</v>
      </c>
      <c r="B733" s="12">
        <v>7812</v>
      </c>
    </row>
    <row r="734" spans="1:2" x14ac:dyDescent="0.35">
      <c r="A734" s="12" t="s">
        <v>70</v>
      </c>
      <c r="B734" s="12">
        <v>18250</v>
      </c>
    </row>
    <row r="735" spans="1:2" x14ac:dyDescent="0.35">
      <c r="A735" s="12" t="s">
        <v>69</v>
      </c>
      <c r="B735" s="12">
        <v>58764</v>
      </c>
    </row>
    <row r="736" spans="1:2" x14ac:dyDescent="0.35">
      <c r="A736" s="12" t="s">
        <v>70</v>
      </c>
      <c r="B736" s="12">
        <v>11086</v>
      </c>
    </row>
    <row r="737" spans="1:2" x14ac:dyDescent="0.35">
      <c r="A737" s="12" t="s">
        <v>69</v>
      </c>
      <c r="B737" s="12">
        <v>27435</v>
      </c>
    </row>
    <row r="738" spans="1:2" x14ac:dyDescent="0.35">
      <c r="A738" s="12" t="s">
        <v>69</v>
      </c>
      <c r="B738" s="12">
        <v>45978</v>
      </c>
    </row>
    <row r="739" spans="1:2" x14ac:dyDescent="0.35">
      <c r="A739" s="12" t="s">
        <v>70</v>
      </c>
      <c r="B739" s="12">
        <v>2047</v>
      </c>
    </row>
    <row r="740" spans="1:2" x14ac:dyDescent="0.35">
      <c r="A740" s="12" t="s">
        <v>70</v>
      </c>
      <c r="B740" s="12">
        <v>14850</v>
      </c>
    </row>
    <row r="741" spans="1:2" x14ac:dyDescent="0.35">
      <c r="A741" s="12" t="s">
        <v>69</v>
      </c>
      <c r="B741" s="12">
        <v>39245</v>
      </c>
    </row>
    <row r="742" spans="1:2" x14ac:dyDescent="0.35">
      <c r="A742" s="12" t="s">
        <v>69</v>
      </c>
      <c r="B742" s="12">
        <v>13696</v>
      </c>
    </row>
    <row r="743" spans="1:2" x14ac:dyDescent="0.35">
      <c r="A743" s="12" t="s">
        <v>69</v>
      </c>
      <c r="B743" s="12">
        <v>35964</v>
      </c>
    </row>
    <row r="744" spans="1:2" x14ac:dyDescent="0.35">
      <c r="A744" s="12" t="s">
        <v>69</v>
      </c>
      <c r="B744" s="12">
        <v>8244</v>
      </c>
    </row>
    <row r="745" spans="1:2" x14ac:dyDescent="0.35">
      <c r="A745" s="12" t="s">
        <v>70</v>
      </c>
      <c r="B745" s="12">
        <v>7056</v>
      </c>
    </row>
    <row r="746" spans="1:2" x14ac:dyDescent="0.35">
      <c r="A746" s="12" t="s">
        <v>69</v>
      </c>
      <c r="B746" s="12">
        <v>1405</v>
      </c>
    </row>
    <row r="747" spans="1:2" x14ac:dyDescent="0.35">
      <c r="A747" s="12" t="s">
        <v>69</v>
      </c>
      <c r="B747" s="12">
        <v>22632</v>
      </c>
    </row>
    <row r="748" spans="1:2" x14ac:dyDescent="0.35">
      <c r="A748" s="12" t="s">
        <v>69</v>
      </c>
      <c r="B748" s="12">
        <v>26244</v>
      </c>
    </row>
    <row r="749" spans="1:2" x14ac:dyDescent="0.35">
      <c r="A749" s="12" t="s">
        <v>69</v>
      </c>
      <c r="B749" s="12">
        <v>1192</v>
      </c>
    </row>
    <row r="750" spans="1:2" x14ac:dyDescent="0.35">
      <c r="A750" s="12" t="s">
        <v>69</v>
      </c>
      <c r="B750" s="12">
        <v>44402</v>
      </c>
    </row>
    <row r="751" spans="1:2" x14ac:dyDescent="0.35">
      <c r="A751" s="12" t="s">
        <v>70</v>
      </c>
      <c r="B751" s="12">
        <v>6524</v>
      </c>
    </row>
    <row r="752" spans="1:2" x14ac:dyDescent="0.35">
      <c r="A752" s="12" t="s">
        <v>69</v>
      </c>
      <c r="B752" s="12">
        <v>57535</v>
      </c>
    </row>
    <row r="753" spans="1:2" x14ac:dyDescent="0.35">
      <c r="A753" s="12" t="s">
        <v>69</v>
      </c>
      <c r="B753" s="12">
        <v>9234</v>
      </c>
    </row>
    <row r="754" spans="1:2" x14ac:dyDescent="0.35">
      <c r="A754" s="12" t="s">
        <v>70</v>
      </c>
      <c r="B754" s="12">
        <v>33120</v>
      </c>
    </row>
    <row r="755" spans="1:2" x14ac:dyDescent="0.35">
      <c r="A755" s="12" t="s">
        <v>69</v>
      </c>
      <c r="B755" s="12">
        <v>9656</v>
      </c>
    </row>
    <row r="756" spans="1:2" x14ac:dyDescent="0.35">
      <c r="A756" s="12" t="s">
        <v>70</v>
      </c>
      <c r="B756" s="12">
        <v>2349</v>
      </c>
    </row>
    <row r="757" spans="1:2" x14ac:dyDescent="0.35">
      <c r="A757" s="12" t="s">
        <v>70</v>
      </c>
      <c r="B757" s="12">
        <v>39032</v>
      </c>
    </row>
    <row r="758" spans="1:2" x14ac:dyDescent="0.35">
      <c r="A758" s="12" t="s">
        <v>70</v>
      </c>
      <c r="B758" s="12">
        <v>23236</v>
      </c>
    </row>
    <row r="759" spans="1:2" x14ac:dyDescent="0.35">
      <c r="A759" s="12" t="s">
        <v>69</v>
      </c>
      <c r="B759" s="12">
        <v>2530</v>
      </c>
    </row>
    <row r="760" spans="1:2" x14ac:dyDescent="0.35">
      <c r="A760" s="12" t="s">
        <v>70</v>
      </c>
      <c r="B760" s="12">
        <v>49274</v>
      </c>
    </row>
    <row r="761" spans="1:2" x14ac:dyDescent="0.35">
      <c r="A761" s="12" t="s">
        <v>70</v>
      </c>
      <c r="B761" s="12">
        <v>49098</v>
      </c>
    </row>
    <row r="762" spans="1:2" x14ac:dyDescent="0.35">
      <c r="A762" s="12" t="s">
        <v>69</v>
      </c>
      <c r="B762" s="12">
        <v>11988</v>
      </c>
    </row>
    <row r="763" spans="1:2" x14ac:dyDescent="0.35">
      <c r="A763" s="12" t="s">
        <v>70</v>
      </c>
      <c r="B763" s="12">
        <v>43032</v>
      </c>
    </row>
    <row r="764" spans="1:2" x14ac:dyDescent="0.35">
      <c r="A764" s="12" t="s">
        <v>70</v>
      </c>
      <c r="B764" s="12">
        <v>63765</v>
      </c>
    </row>
    <row r="765" spans="1:2" x14ac:dyDescent="0.35">
      <c r="A765" s="12" t="s">
        <v>69</v>
      </c>
      <c r="B765" s="12">
        <v>20672</v>
      </c>
    </row>
    <row r="766" spans="1:2" x14ac:dyDescent="0.35">
      <c r="A766" s="12" t="s">
        <v>69</v>
      </c>
      <c r="B766" s="12">
        <v>10230</v>
      </c>
    </row>
    <row r="767" spans="1:2" x14ac:dyDescent="0.35">
      <c r="A767" s="12" t="s">
        <v>70</v>
      </c>
      <c r="B767" s="12">
        <v>35931</v>
      </c>
    </row>
    <row r="768" spans="1:2" x14ac:dyDescent="0.35">
      <c r="A768" s="12" t="s">
        <v>69</v>
      </c>
      <c r="B768" s="12">
        <v>13328</v>
      </c>
    </row>
    <row r="769" spans="1:2" x14ac:dyDescent="0.35">
      <c r="A769" s="12" t="s">
        <v>69</v>
      </c>
      <c r="B769" s="12">
        <v>50344</v>
      </c>
    </row>
    <row r="770" spans="1:2" x14ac:dyDescent="0.35">
      <c r="A770" s="12" t="s">
        <v>69</v>
      </c>
      <c r="B770" s="12">
        <v>12177</v>
      </c>
    </row>
    <row r="771" spans="1:2" x14ac:dyDescent="0.35">
      <c r="A771" s="12" t="s">
        <v>70</v>
      </c>
      <c r="B771" s="12">
        <v>66708</v>
      </c>
    </row>
    <row r="772" spans="1:2" x14ac:dyDescent="0.35">
      <c r="A772" s="12" t="s">
        <v>69</v>
      </c>
      <c r="B772" s="12">
        <v>30057</v>
      </c>
    </row>
    <row r="773" spans="1:2" x14ac:dyDescent="0.35">
      <c r="A773" s="12" t="s">
        <v>69</v>
      </c>
      <c r="B773" s="12">
        <v>36180</v>
      </c>
    </row>
    <row r="774" spans="1:2" x14ac:dyDescent="0.35">
      <c r="A774" s="12" t="s">
        <v>70</v>
      </c>
      <c r="B774" s="12">
        <v>33740</v>
      </c>
    </row>
    <row r="775" spans="1:2" x14ac:dyDescent="0.35">
      <c r="A775" s="12" t="s">
        <v>69</v>
      </c>
      <c r="B775" s="12">
        <v>64296</v>
      </c>
    </row>
    <row r="776" spans="1:2" x14ac:dyDescent="0.35">
      <c r="A776" s="12" t="s">
        <v>70</v>
      </c>
      <c r="B776" s="12">
        <v>3358</v>
      </c>
    </row>
    <row r="777" spans="1:2" x14ac:dyDescent="0.35">
      <c r="A777" s="12" t="s">
        <v>70</v>
      </c>
      <c r="B777" s="12">
        <v>1918</v>
      </c>
    </row>
    <row r="778" spans="1:2" x14ac:dyDescent="0.35">
      <c r="A778" s="12" t="s">
        <v>69</v>
      </c>
      <c r="B778" s="12">
        <v>26989</v>
      </c>
    </row>
    <row r="779" spans="1:2" x14ac:dyDescent="0.35">
      <c r="A779" s="12" t="s">
        <v>70</v>
      </c>
      <c r="B779" s="12">
        <v>30282</v>
      </c>
    </row>
    <row r="780" spans="1:2" x14ac:dyDescent="0.35">
      <c r="A780" s="12" t="s">
        <v>69</v>
      </c>
      <c r="B780" s="12">
        <v>52800</v>
      </c>
    </row>
    <row r="781" spans="1:2" x14ac:dyDescent="0.35">
      <c r="A781" s="12" t="s">
        <v>69</v>
      </c>
      <c r="B781" s="12">
        <v>43120</v>
      </c>
    </row>
    <row r="782" spans="1:2" x14ac:dyDescent="0.35">
      <c r="A782" s="12" t="s">
        <v>69</v>
      </c>
      <c r="B782" s="12">
        <v>16947</v>
      </c>
    </row>
    <row r="783" spans="1:2" x14ac:dyDescent="0.35">
      <c r="A783" s="12" t="s">
        <v>69</v>
      </c>
      <c r="B783" s="12">
        <v>10620</v>
      </c>
    </row>
    <row r="784" spans="1:2" x14ac:dyDescent="0.35">
      <c r="A784" s="12" t="s">
        <v>70</v>
      </c>
      <c r="B784" s="12">
        <v>26474</v>
      </c>
    </row>
    <row r="785" spans="1:2" x14ac:dyDescent="0.35">
      <c r="A785" s="12" t="s">
        <v>69</v>
      </c>
      <c r="B785" s="12">
        <v>13770</v>
      </c>
    </row>
    <row r="786" spans="1:2" x14ac:dyDescent="0.35">
      <c r="A786" s="12" t="s">
        <v>70</v>
      </c>
      <c r="B786" s="12">
        <v>6426</v>
      </c>
    </row>
    <row r="787" spans="1:2" x14ac:dyDescent="0.35">
      <c r="A787" s="12" t="s">
        <v>69</v>
      </c>
      <c r="B787" s="12">
        <v>5304</v>
      </c>
    </row>
    <row r="788" spans="1:2" x14ac:dyDescent="0.35">
      <c r="A788" s="12" t="s">
        <v>70</v>
      </c>
      <c r="B788" s="12">
        <v>52746</v>
      </c>
    </row>
    <row r="789" spans="1:2" x14ac:dyDescent="0.35">
      <c r="A789" s="12" t="s">
        <v>69</v>
      </c>
      <c r="B789" s="12">
        <v>5810</v>
      </c>
    </row>
    <row r="790" spans="1:2" x14ac:dyDescent="0.35">
      <c r="A790" s="12" t="s">
        <v>70</v>
      </c>
      <c r="B790" s="12">
        <v>41752</v>
      </c>
    </row>
    <row r="791" spans="1:2" x14ac:dyDescent="0.35">
      <c r="A791" s="12" t="s">
        <v>70</v>
      </c>
      <c r="B791" s="12">
        <v>9457</v>
      </c>
    </row>
    <row r="792" spans="1:2" x14ac:dyDescent="0.35">
      <c r="A792" s="12" t="s">
        <v>69</v>
      </c>
      <c r="B792" s="12">
        <v>40051</v>
      </c>
    </row>
    <row r="793" spans="1:2" x14ac:dyDescent="0.35">
      <c r="A793" s="12" t="s">
        <v>69</v>
      </c>
      <c r="B793" s="12">
        <v>45030</v>
      </c>
    </row>
    <row r="794" spans="1:2" x14ac:dyDescent="0.35">
      <c r="A794" s="12" t="s">
        <v>69</v>
      </c>
      <c r="B794" s="12">
        <v>34776</v>
      </c>
    </row>
    <row r="795" spans="1:2" x14ac:dyDescent="0.35">
      <c r="A795" s="12" t="s">
        <v>70</v>
      </c>
      <c r="B795" s="12">
        <v>28865</v>
      </c>
    </row>
    <row r="796" spans="1:2" x14ac:dyDescent="0.35">
      <c r="A796" s="12" t="s">
        <v>69</v>
      </c>
      <c r="B796" s="12">
        <v>23650</v>
      </c>
    </row>
    <row r="797" spans="1:2" x14ac:dyDescent="0.35">
      <c r="A797" s="12" t="s">
        <v>69</v>
      </c>
      <c r="B797" s="12">
        <v>14507</v>
      </c>
    </row>
    <row r="798" spans="1:2" x14ac:dyDescent="0.35">
      <c r="A798" s="12" t="s">
        <v>69</v>
      </c>
      <c r="B798" s="12">
        <v>37448</v>
      </c>
    </row>
    <row r="799" spans="1:2" x14ac:dyDescent="0.35">
      <c r="A799" s="12" t="s">
        <v>69</v>
      </c>
      <c r="B799" s="12">
        <v>47941</v>
      </c>
    </row>
    <row r="800" spans="1:2" x14ac:dyDescent="0.35">
      <c r="A800" s="12" t="s">
        <v>70</v>
      </c>
      <c r="B800" s="12">
        <v>35568</v>
      </c>
    </row>
    <row r="801" spans="1:2" x14ac:dyDescent="0.35">
      <c r="A801" s="12" t="s">
        <v>69</v>
      </c>
      <c r="B801" s="12">
        <v>1517</v>
      </c>
    </row>
    <row r="802" spans="1:2" x14ac:dyDescent="0.35">
      <c r="A802" s="12" t="s">
        <v>69</v>
      </c>
      <c r="B802" s="12">
        <v>5680</v>
      </c>
    </row>
    <row r="803" spans="1:2" x14ac:dyDescent="0.35">
      <c r="A803" s="12" t="s">
        <v>70</v>
      </c>
      <c r="B803" s="12">
        <v>43571</v>
      </c>
    </row>
    <row r="804" spans="1:2" x14ac:dyDescent="0.35">
      <c r="A804" s="12" t="s">
        <v>69</v>
      </c>
      <c r="B804" s="12">
        <v>2799</v>
      </c>
    </row>
    <row r="805" spans="1:2" x14ac:dyDescent="0.35">
      <c r="A805" s="12" t="s">
        <v>70</v>
      </c>
      <c r="B805" s="12">
        <v>31132</v>
      </c>
    </row>
    <row r="806" spans="1:2" x14ac:dyDescent="0.35">
      <c r="A806" s="12" t="s">
        <v>70</v>
      </c>
      <c r="B806" s="12">
        <v>69360</v>
      </c>
    </row>
    <row r="807" spans="1:2" x14ac:dyDescent="0.35">
      <c r="A807" s="12" t="s">
        <v>69</v>
      </c>
      <c r="B807" s="12">
        <v>10128</v>
      </c>
    </row>
    <row r="808" spans="1:2" x14ac:dyDescent="0.35">
      <c r="A808" s="12" t="s">
        <v>70</v>
      </c>
      <c r="B808" s="12">
        <v>4140</v>
      </c>
    </row>
    <row r="809" spans="1:2" x14ac:dyDescent="0.35">
      <c r="A809" s="12" t="s">
        <v>69</v>
      </c>
      <c r="B809" s="12">
        <v>36126</v>
      </c>
    </row>
    <row r="810" spans="1:2" x14ac:dyDescent="0.35">
      <c r="A810" s="12" t="s">
        <v>69</v>
      </c>
      <c r="B810" s="12">
        <v>55687</v>
      </c>
    </row>
    <row r="811" spans="1:2" x14ac:dyDescent="0.35">
      <c r="A811" s="12" t="s">
        <v>70</v>
      </c>
      <c r="B811" s="12">
        <v>18827</v>
      </c>
    </row>
    <row r="812" spans="1:2" x14ac:dyDescent="0.35">
      <c r="A812" s="12" t="s">
        <v>69</v>
      </c>
      <c r="B812" s="12">
        <v>1969</v>
      </c>
    </row>
    <row r="813" spans="1:2" x14ac:dyDescent="0.35">
      <c r="A813" s="12" t="s">
        <v>69</v>
      </c>
      <c r="B813" s="12">
        <v>12160</v>
      </c>
    </row>
    <row r="814" spans="1:2" x14ac:dyDescent="0.35">
      <c r="A814" s="12" t="s">
        <v>70</v>
      </c>
      <c r="B814" s="12">
        <v>34463</v>
      </c>
    </row>
    <row r="815" spans="1:2" x14ac:dyDescent="0.35">
      <c r="A815" s="12" t="s">
        <v>70</v>
      </c>
      <c r="B815" s="12">
        <v>37884</v>
      </c>
    </row>
    <row r="816" spans="1:2" x14ac:dyDescent="0.35">
      <c r="A816" s="12" t="s">
        <v>69</v>
      </c>
      <c r="B816" s="12">
        <v>58014</v>
      </c>
    </row>
    <row r="817" spans="1:2" x14ac:dyDescent="0.35">
      <c r="A817" s="12" t="s">
        <v>69</v>
      </c>
      <c r="B817" s="12">
        <v>13888</v>
      </c>
    </row>
    <row r="818" spans="1:2" x14ac:dyDescent="0.35">
      <c r="A818" s="12" t="s">
        <v>70</v>
      </c>
      <c r="B818" s="12">
        <v>28140</v>
      </c>
    </row>
    <row r="819" spans="1:2" x14ac:dyDescent="0.35">
      <c r="A819" s="12" t="s">
        <v>69</v>
      </c>
      <c r="B819" s="12">
        <v>4431</v>
      </c>
    </row>
    <row r="820" spans="1:2" x14ac:dyDescent="0.35">
      <c r="A820" s="12" t="s">
        <v>69</v>
      </c>
      <c r="B820" s="12">
        <v>10810</v>
      </c>
    </row>
    <row r="821" spans="1:2" x14ac:dyDescent="0.35">
      <c r="A821" s="12" t="s">
        <v>70</v>
      </c>
      <c r="B821" s="12">
        <v>4640</v>
      </c>
    </row>
    <row r="822" spans="1:2" x14ac:dyDescent="0.35">
      <c r="A822" s="12" t="s">
        <v>69</v>
      </c>
      <c r="B822" s="12">
        <v>34353</v>
      </c>
    </row>
    <row r="823" spans="1:2" x14ac:dyDescent="0.35">
      <c r="A823" s="12" t="s">
        <v>69</v>
      </c>
      <c r="B823" s="12">
        <v>15550</v>
      </c>
    </row>
    <row r="824" spans="1:2" x14ac:dyDescent="0.35">
      <c r="A824" s="12" t="s">
        <v>69</v>
      </c>
      <c r="B824" s="12">
        <v>10240</v>
      </c>
    </row>
    <row r="825" spans="1:2" x14ac:dyDescent="0.35">
      <c r="A825" s="12" t="s">
        <v>69</v>
      </c>
      <c r="B825" s="12">
        <v>15028</v>
      </c>
    </row>
    <row r="826" spans="1:2" x14ac:dyDescent="0.35">
      <c r="A826" s="12" t="s">
        <v>69</v>
      </c>
      <c r="B826" s="12">
        <v>40488</v>
      </c>
    </row>
    <row r="827" spans="1:2" x14ac:dyDescent="0.35">
      <c r="A827" s="12" t="s">
        <v>69</v>
      </c>
      <c r="B827" s="12">
        <v>25993</v>
      </c>
    </row>
    <row r="828" spans="1:2" x14ac:dyDescent="0.35">
      <c r="A828" s="12" t="s">
        <v>70</v>
      </c>
      <c r="B828" s="12">
        <v>64666</v>
      </c>
    </row>
    <row r="829" spans="1:2" x14ac:dyDescent="0.35">
      <c r="A829" s="12" t="s">
        <v>70</v>
      </c>
      <c r="B829" s="12">
        <v>23184</v>
      </c>
    </row>
    <row r="830" spans="1:2" x14ac:dyDescent="0.35">
      <c r="A830" s="12" t="s">
        <v>70</v>
      </c>
      <c r="B830" s="12">
        <v>30351</v>
      </c>
    </row>
    <row r="831" spans="1:2" x14ac:dyDescent="0.35">
      <c r="A831" s="12" t="s">
        <v>70</v>
      </c>
      <c r="B831" s="12">
        <v>23506</v>
      </c>
    </row>
    <row r="832" spans="1:2" x14ac:dyDescent="0.35">
      <c r="A832" s="12" t="s">
        <v>69</v>
      </c>
      <c r="B832" s="12">
        <v>6144</v>
      </c>
    </row>
    <row r="833" spans="1:2" x14ac:dyDescent="0.35">
      <c r="A833" s="12" t="s">
        <v>70</v>
      </c>
      <c r="B833" s="12">
        <v>2808</v>
      </c>
    </row>
    <row r="834" spans="1:2" x14ac:dyDescent="0.35">
      <c r="A834" s="12" t="s">
        <v>69</v>
      </c>
      <c r="B834" s="12">
        <v>40936</v>
      </c>
    </row>
    <row r="835" spans="1:2" x14ac:dyDescent="0.35">
      <c r="A835" s="12" t="s">
        <v>70</v>
      </c>
      <c r="B835" s="12">
        <v>72750</v>
      </c>
    </row>
    <row r="836" spans="1:2" x14ac:dyDescent="0.35">
      <c r="A836" s="12" t="s">
        <v>69</v>
      </c>
      <c r="B836" s="12">
        <v>9080</v>
      </c>
    </row>
    <row r="837" spans="1:2" x14ac:dyDescent="0.35">
      <c r="A837" s="12" t="s">
        <v>70</v>
      </c>
      <c r="B837" s="12">
        <v>56200</v>
      </c>
    </row>
    <row r="838" spans="1:2" x14ac:dyDescent="0.35">
      <c r="A838" s="12" t="s">
        <v>69</v>
      </c>
      <c r="B838" s="12">
        <v>69106</v>
      </c>
    </row>
    <row r="839" spans="1:2" x14ac:dyDescent="0.35">
      <c r="A839" s="12" t="s">
        <v>70</v>
      </c>
      <c r="B839" s="12">
        <v>46813</v>
      </c>
    </row>
    <row r="840" spans="1:2" x14ac:dyDescent="0.35">
      <c r="A840" s="12" t="s">
        <v>69</v>
      </c>
      <c r="B840" s="12">
        <v>18513</v>
      </c>
    </row>
    <row r="841" spans="1:2" x14ac:dyDescent="0.35">
      <c r="A841" s="12" t="s">
        <v>70</v>
      </c>
      <c r="B841" s="12">
        <v>53184</v>
      </c>
    </row>
    <row r="842" spans="1:2" x14ac:dyDescent="0.35">
      <c r="A842" s="12" t="s">
        <v>70</v>
      </c>
      <c r="B842" s="12">
        <v>17898</v>
      </c>
    </row>
    <row r="843" spans="1:2" x14ac:dyDescent="0.35">
      <c r="A843" s="12" t="s">
        <v>69</v>
      </c>
      <c r="B843" s="12">
        <v>53694</v>
      </c>
    </row>
    <row r="844" spans="1:2" x14ac:dyDescent="0.35">
      <c r="A844" s="12" t="s">
        <v>70</v>
      </c>
      <c r="B844" s="12">
        <v>16983</v>
      </c>
    </row>
    <row r="845" spans="1:2" x14ac:dyDescent="0.35">
      <c r="A845" s="12" t="s">
        <v>70</v>
      </c>
      <c r="B845" s="12">
        <v>30282</v>
      </c>
    </row>
    <row r="846" spans="1:2" x14ac:dyDescent="0.35">
      <c r="A846" s="12" t="s">
        <v>70</v>
      </c>
      <c r="B846" s="12">
        <v>37185</v>
      </c>
    </row>
    <row r="847" spans="1:2" x14ac:dyDescent="0.35">
      <c r="A847" s="12" t="s">
        <v>70</v>
      </c>
      <c r="B847" s="12">
        <v>33880</v>
      </c>
    </row>
    <row r="848" spans="1:2" x14ac:dyDescent="0.35">
      <c r="A848" s="12" t="s">
        <v>69</v>
      </c>
      <c r="B848" s="12">
        <v>36875</v>
      </c>
    </row>
    <row r="849" spans="1:2" x14ac:dyDescent="0.35">
      <c r="A849" s="12" t="s">
        <v>69</v>
      </c>
      <c r="B849" s="12">
        <v>38190</v>
      </c>
    </row>
    <row r="850" spans="1:2" x14ac:dyDescent="0.35">
      <c r="A850" s="12" t="s">
        <v>69</v>
      </c>
      <c r="B850" s="12">
        <v>56070</v>
      </c>
    </row>
    <row r="851" spans="1:2" x14ac:dyDescent="0.35">
      <c r="A851" s="12" t="s">
        <v>70</v>
      </c>
      <c r="B851" s="12">
        <v>17940</v>
      </c>
    </row>
    <row r="852" spans="1:2" x14ac:dyDescent="0.35">
      <c r="A852" s="12" t="s">
        <v>70</v>
      </c>
      <c r="B852" s="12">
        <v>49476</v>
      </c>
    </row>
    <row r="853" spans="1:2" x14ac:dyDescent="0.35">
      <c r="A853" s="12" t="s">
        <v>70</v>
      </c>
      <c r="B853" s="12">
        <v>39162</v>
      </c>
    </row>
    <row r="854" spans="1:2" x14ac:dyDescent="0.35">
      <c r="A854" s="12" t="s">
        <v>69</v>
      </c>
      <c r="B854" s="12">
        <v>30240</v>
      </c>
    </row>
    <row r="855" spans="1:2" x14ac:dyDescent="0.35">
      <c r="A855" s="12" t="s">
        <v>70</v>
      </c>
      <c r="B855" s="12">
        <v>68000</v>
      </c>
    </row>
    <row r="856" spans="1:2" x14ac:dyDescent="0.35">
      <c r="A856" s="12" t="s">
        <v>69</v>
      </c>
      <c r="B856" s="12">
        <v>28208</v>
      </c>
    </row>
    <row r="857" spans="1:2" x14ac:dyDescent="0.35">
      <c r="A857" s="12" t="s">
        <v>69</v>
      </c>
      <c r="B857" s="12">
        <v>75746</v>
      </c>
    </row>
    <row r="858" spans="1:2" x14ac:dyDescent="0.35">
      <c r="A858" s="12" t="s">
        <v>70</v>
      </c>
      <c r="B858" s="12">
        <v>5050</v>
      </c>
    </row>
    <row r="859" spans="1:2" x14ac:dyDescent="0.35">
      <c r="A859" s="12" t="s">
        <v>69</v>
      </c>
      <c r="B859" s="12">
        <v>10571</v>
      </c>
    </row>
    <row r="860" spans="1:2" x14ac:dyDescent="0.35">
      <c r="A860" s="12" t="s">
        <v>69</v>
      </c>
      <c r="B860" s="12">
        <v>16478</v>
      </c>
    </row>
    <row r="861" spans="1:2" x14ac:dyDescent="0.35">
      <c r="A861" s="12" t="s">
        <v>69</v>
      </c>
      <c r="B861" s="12">
        <v>9344</v>
      </c>
    </row>
    <row r="862" spans="1:2" x14ac:dyDescent="0.35">
      <c r="A862" s="12" t="s">
        <v>69</v>
      </c>
      <c r="B862" s="12">
        <v>75746</v>
      </c>
    </row>
    <row r="863" spans="1:2" x14ac:dyDescent="0.35">
      <c r="A863" s="12" t="s">
        <v>69</v>
      </c>
      <c r="B863" s="12">
        <v>20467</v>
      </c>
    </row>
    <row r="864" spans="1:2" x14ac:dyDescent="0.35">
      <c r="A864" s="12" t="s">
        <v>70</v>
      </c>
      <c r="B864" s="12">
        <v>20592</v>
      </c>
    </row>
    <row r="865" spans="1:2" x14ac:dyDescent="0.35">
      <c r="A865" s="12" t="s">
        <v>69</v>
      </c>
      <c r="B865" s="12">
        <v>31089</v>
      </c>
    </row>
    <row r="866" spans="1:2" x14ac:dyDescent="0.35">
      <c r="A866" s="12" t="s">
        <v>70</v>
      </c>
      <c r="B866" s="12">
        <v>10010</v>
      </c>
    </row>
    <row r="867" spans="1:2" x14ac:dyDescent="0.35">
      <c r="A867" s="12" t="s">
        <v>69</v>
      </c>
      <c r="B867" s="12">
        <v>1608</v>
      </c>
    </row>
    <row r="868" spans="1:2" x14ac:dyDescent="0.35">
      <c r="A868" s="12" t="s">
        <v>70</v>
      </c>
      <c r="B868" s="12">
        <v>11245</v>
      </c>
    </row>
    <row r="869" spans="1:2" x14ac:dyDescent="0.35">
      <c r="A869" s="12" t="s">
        <v>70</v>
      </c>
      <c r="B869" s="12">
        <v>2349</v>
      </c>
    </row>
    <row r="870" spans="1:2" x14ac:dyDescent="0.35">
      <c r="A870" s="12" t="s">
        <v>69</v>
      </c>
      <c r="B870" s="12">
        <v>1168</v>
      </c>
    </row>
    <row r="871" spans="1:2" x14ac:dyDescent="0.35">
      <c r="A871" s="12" t="s">
        <v>70</v>
      </c>
      <c r="B871" s="12">
        <v>4140</v>
      </c>
    </row>
    <row r="872" spans="1:2" x14ac:dyDescent="0.35">
      <c r="A872" s="12" t="s">
        <v>70</v>
      </c>
      <c r="B872" s="12">
        <v>32754</v>
      </c>
    </row>
    <row r="873" spans="1:2" x14ac:dyDescent="0.35">
      <c r="A873" s="12" t="s">
        <v>70</v>
      </c>
      <c r="B873" s="12">
        <v>50370</v>
      </c>
    </row>
    <row r="874" spans="1:2" x14ac:dyDescent="0.35">
      <c r="A874" s="12" t="s">
        <v>69</v>
      </c>
      <c r="B874" s="12">
        <v>4346</v>
      </c>
    </row>
    <row r="875" spans="1:2" x14ac:dyDescent="0.35">
      <c r="A875" s="12" t="s">
        <v>69</v>
      </c>
      <c r="B875" s="12">
        <v>15438</v>
      </c>
    </row>
    <row r="876" spans="1:2" x14ac:dyDescent="0.35">
      <c r="A876" s="12" t="s">
        <v>69</v>
      </c>
      <c r="B876" s="12">
        <v>35112</v>
      </c>
    </row>
    <row r="877" spans="1:2" x14ac:dyDescent="0.35">
      <c r="A877" s="12" t="s">
        <v>70</v>
      </c>
      <c r="B877" s="12">
        <v>1279</v>
      </c>
    </row>
    <row r="878" spans="1:2" x14ac:dyDescent="0.35">
      <c r="A878" s="12" t="s">
        <v>70</v>
      </c>
      <c r="B878" s="12">
        <v>37278</v>
      </c>
    </row>
    <row r="879" spans="1:2" x14ac:dyDescent="0.35">
      <c r="A879" s="12" t="s">
        <v>70</v>
      </c>
      <c r="B879" s="12">
        <v>24840</v>
      </c>
    </row>
    <row r="880" spans="1:2" x14ac:dyDescent="0.35">
      <c r="A880" s="12" t="s">
        <v>70</v>
      </c>
      <c r="B880" s="12">
        <v>24503</v>
      </c>
    </row>
    <row r="881" spans="1:2" x14ac:dyDescent="0.35">
      <c r="A881" s="12" t="s">
        <v>70</v>
      </c>
      <c r="B881" s="12">
        <v>28623</v>
      </c>
    </row>
    <row r="882" spans="1:2" x14ac:dyDescent="0.35">
      <c r="A882" s="12" t="s">
        <v>70</v>
      </c>
      <c r="B882" s="12">
        <v>43472</v>
      </c>
    </row>
    <row r="883" spans="1:2" x14ac:dyDescent="0.35">
      <c r="A883" s="12" t="s">
        <v>69</v>
      </c>
      <c r="B883" s="12">
        <v>16520</v>
      </c>
    </row>
    <row r="884" spans="1:2" x14ac:dyDescent="0.35">
      <c r="A884" s="12" t="s">
        <v>69</v>
      </c>
      <c r="B884" s="12">
        <v>2728</v>
      </c>
    </row>
    <row r="885" spans="1:2" x14ac:dyDescent="0.35">
      <c r="A885" s="12" t="s">
        <v>70</v>
      </c>
      <c r="B885" s="12">
        <v>25308</v>
      </c>
    </row>
    <row r="886" spans="1:2" x14ac:dyDescent="0.35">
      <c r="A886" s="12" t="s">
        <v>70</v>
      </c>
      <c r="B886" s="12">
        <v>72657</v>
      </c>
    </row>
    <row r="887" spans="1:2" x14ac:dyDescent="0.35">
      <c r="A887" s="12" t="s">
        <v>70</v>
      </c>
      <c r="B887" s="12">
        <v>1320</v>
      </c>
    </row>
    <row r="888" spans="1:2" x14ac:dyDescent="0.35">
      <c r="A888" s="12" t="s">
        <v>70</v>
      </c>
      <c r="B888" s="12">
        <v>31200</v>
      </c>
    </row>
    <row r="889" spans="1:2" x14ac:dyDescent="0.35">
      <c r="A889" s="12" t="s">
        <v>69</v>
      </c>
      <c r="B889" s="12">
        <v>20306</v>
      </c>
    </row>
    <row r="890" spans="1:2" x14ac:dyDescent="0.35">
      <c r="A890" s="12" t="s">
        <v>69</v>
      </c>
      <c r="B890" s="12">
        <v>45570</v>
      </c>
    </row>
    <row r="891" spans="1:2" x14ac:dyDescent="0.35">
      <c r="A891" s="12" t="s">
        <v>70</v>
      </c>
      <c r="B891" s="12">
        <v>3060</v>
      </c>
    </row>
    <row r="892" spans="1:2" x14ac:dyDescent="0.35">
      <c r="A892" s="12" t="s">
        <v>70</v>
      </c>
      <c r="B892" s="12">
        <v>1438</v>
      </c>
    </row>
    <row r="893" spans="1:2" x14ac:dyDescent="0.35">
      <c r="A893" s="12" t="s">
        <v>69</v>
      </c>
      <c r="B893" s="12">
        <v>25050</v>
      </c>
    </row>
    <row r="894" spans="1:2" x14ac:dyDescent="0.35">
      <c r="A894" s="12" t="s">
        <v>70</v>
      </c>
      <c r="B894" s="12">
        <v>5040</v>
      </c>
    </row>
    <row r="895" spans="1:2" x14ac:dyDescent="0.35">
      <c r="A895" s="12" t="s">
        <v>70</v>
      </c>
      <c r="B895" s="12">
        <v>21385</v>
      </c>
    </row>
    <row r="896" spans="1:2" x14ac:dyDescent="0.35">
      <c r="A896" s="12" t="s">
        <v>69</v>
      </c>
      <c r="B896" s="12">
        <v>39400</v>
      </c>
    </row>
    <row r="897" spans="1:2" x14ac:dyDescent="0.35">
      <c r="A897" s="12" t="s">
        <v>69</v>
      </c>
      <c r="B897" s="12">
        <v>15405</v>
      </c>
    </row>
    <row r="898" spans="1:2" x14ac:dyDescent="0.35">
      <c r="A898" s="12" t="s">
        <v>69</v>
      </c>
      <c r="B898" s="12">
        <v>1854</v>
      </c>
    </row>
    <row r="899" spans="1:2" x14ac:dyDescent="0.35">
      <c r="A899" s="12" t="s">
        <v>70</v>
      </c>
      <c r="B899" s="12">
        <v>7526</v>
      </c>
    </row>
    <row r="900" spans="1:2" x14ac:dyDescent="0.35">
      <c r="A900" s="12" t="s">
        <v>69</v>
      </c>
      <c r="B900" s="12">
        <v>43120</v>
      </c>
    </row>
    <row r="901" spans="1:2" x14ac:dyDescent="0.35">
      <c r="A901" s="12" t="s">
        <v>69</v>
      </c>
      <c r="B901" s="12">
        <v>43925</v>
      </c>
    </row>
    <row r="902" spans="1:2" x14ac:dyDescent="0.35">
      <c r="A902" s="12" t="s">
        <v>70</v>
      </c>
      <c r="B902" s="12">
        <v>15390</v>
      </c>
    </row>
    <row r="903" spans="1:2" x14ac:dyDescent="0.35">
      <c r="A903" s="12" t="s">
        <v>69</v>
      </c>
      <c r="B903" s="12">
        <v>15444</v>
      </c>
    </row>
    <row r="904" spans="1:2" x14ac:dyDescent="0.35">
      <c r="A904" s="12" t="s">
        <v>70</v>
      </c>
      <c r="B904" s="12">
        <v>9036</v>
      </c>
    </row>
    <row r="905" spans="1:2" x14ac:dyDescent="0.35">
      <c r="A905" s="12" t="s">
        <v>69</v>
      </c>
      <c r="B905" s="12">
        <v>26244</v>
      </c>
    </row>
    <row r="906" spans="1:2" x14ac:dyDescent="0.35">
      <c r="A906" s="12" t="s">
        <v>70</v>
      </c>
      <c r="B906" s="12">
        <v>6954</v>
      </c>
    </row>
    <row r="907" spans="1:2" x14ac:dyDescent="0.35">
      <c r="A907" s="12" t="s">
        <v>69</v>
      </c>
      <c r="B907" s="12">
        <v>35910</v>
      </c>
    </row>
    <row r="908" spans="1:2" x14ac:dyDescent="0.35">
      <c r="A908" s="12" t="s">
        <v>69</v>
      </c>
      <c r="B908" s="12">
        <v>7904</v>
      </c>
    </row>
    <row r="909" spans="1:2" x14ac:dyDescent="0.35">
      <c r="A909" s="12" t="s">
        <v>69</v>
      </c>
      <c r="B909" s="12">
        <v>916</v>
      </c>
    </row>
    <row r="910" spans="1:2" x14ac:dyDescent="0.35">
      <c r="A910" s="12" t="s">
        <v>70</v>
      </c>
      <c r="B910" s="12">
        <v>1246</v>
      </c>
    </row>
    <row r="911" spans="1:2" x14ac:dyDescent="0.35">
      <c r="A911" s="12" t="s">
        <v>69</v>
      </c>
      <c r="B911" s="12">
        <v>10240</v>
      </c>
    </row>
    <row r="912" spans="1:2" x14ac:dyDescent="0.35">
      <c r="A912" s="12" t="s">
        <v>70</v>
      </c>
      <c r="B912" s="12">
        <v>21087</v>
      </c>
    </row>
    <row r="913" spans="1:2" x14ac:dyDescent="0.35">
      <c r="A913" s="12" t="s">
        <v>69</v>
      </c>
      <c r="B913" s="12">
        <v>3498</v>
      </c>
    </row>
    <row r="914" spans="1:2" x14ac:dyDescent="0.35">
      <c r="A914" s="12" t="s">
        <v>70</v>
      </c>
      <c r="B914" s="12">
        <v>42081</v>
      </c>
    </row>
    <row r="915" spans="1:2" x14ac:dyDescent="0.35">
      <c r="A915" s="12" t="s">
        <v>70</v>
      </c>
      <c r="B915" s="12">
        <v>34815</v>
      </c>
    </row>
    <row r="916" spans="1:2" x14ac:dyDescent="0.35">
      <c r="A916" s="12" t="s">
        <v>69</v>
      </c>
      <c r="B916" s="12">
        <v>70930</v>
      </c>
    </row>
    <row r="917" spans="1:2" x14ac:dyDescent="0.35">
      <c r="A917" s="12" t="s">
        <v>70</v>
      </c>
      <c r="B917" s="12">
        <v>10063</v>
      </c>
    </row>
    <row r="918" spans="1:2" x14ac:dyDescent="0.35">
      <c r="A918" s="12" t="s">
        <v>69</v>
      </c>
      <c r="B918" s="12">
        <v>3135</v>
      </c>
    </row>
    <row r="919" spans="1:2" x14ac:dyDescent="0.35">
      <c r="A919" s="12" t="s">
        <v>69</v>
      </c>
      <c r="B919" s="12">
        <v>1158</v>
      </c>
    </row>
    <row r="920" spans="1:2" x14ac:dyDescent="0.35">
      <c r="A920" s="12" t="s">
        <v>70</v>
      </c>
      <c r="B920" s="12">
        <v>20139</v>
      </c>
    </row>
    <row r="921" spans="1:2" x14ac:dyDescent="0.35">
      <c r="A921" s="12" t="s">
        <v>69</v>
      </c>
      <c r="B921" s="12">
        <v>16864</v>
      </c>
    </row>
    <row r="922" spans="1:2" x14ac:dyDescent="0.35">
      <c r="A922" s="12" t="s">
        <v>70</v>
      </c>
      <c r="B922" s="12">
        <v>36290</v>
      </c>
    </row>
    <row r="923" spans="1:2" x14ac:dyDescent="0.35">
      <c r="A923" s="12" t="s">
        <v>69</v>
      </c>
      <c r="B923" s="12">
        <v>36179</v>
      </c>
    </row>
    <row r="924" spans="1:2" x14ac:dyDescent="0.35">
      <c r="A924" s="12" t="s">
        <v>70</v>
      </c>
      <c r="B924" s="12">
        <v>3270</v>
      </c>
    </row>
    <row r="925" spans="1:2" x14ac:dyDescent="0.35">
      <c r="A925" s="12" t="s">
        <v>70</v>
      </c>
      <c r="B925" s="12">
        <v>12586</v>
      </c>
    </row>
    <row r="926" spans="1:2" x14ac:dyDescent="0.35">
      <c r="A926" s="12" t="s">
        <v>69</v>
      </c>
      <c r="B926" s="12">
        <v>2799</v>
      </c>
    </row>
    <row r="927" spans="1:2" x14ac:dyDescent="0.35">
      <c r="A927" s="12" t="s">
        <v>70</v>
      </c>
      <c r="B927" s="12">
        <v>25194</v>
      </c>
    </row>
    <row r="928" spans="1:2" x14ac:dyDescent="0.35">
      <c r="A928" s="12" t="s">
        <v>70</v>
      </c>
      <c r="B928" s="12">
        <v>9504</v>
      </c>
    </row>
    <row r="929" spans="1:2" x14ac:dyDescent="0.35">
      <c r="A929" s="12" t="s">
        <v>69</v>
      </c>
      <c r="B929" s="12">
        <v>69069</v>
      </c>
    </row>
    <row r="930" spans="1:2" x14ac:dyDescent="0.35">
      <c r="A930" s="12" t="s">
        <v>70</v>
      </c>
      <c r="B930" s="12">
        <v>2724</v>
      </c>
    </row>
    <row r="931" spans="1:2" x14ac:dyDescent="0.35">
      <c r="A931" s="12" t="s">
        <v>69</v>
      </c>
      <c r="B931" s="12">
        <v>22847</v>
      </c>
    </row>
    <row r="932" spans="1:2" x14ac:dyDescent="0.35">
      <c r="A932" s="12" t="s">
        <v>69</v>
      </c>
      <c r="B932" s="12">
        <v>11495</v>
      </c>
    </row>
    <row r="933" spans="1:2" x14ac:dyDescent="0.35">
      <c r="A933" s="12" t="s">
        <v>70</v>
      </c>
      <c r="B933" s="12">
        <v>14616</v>
      </c>
    </row>
    <row r="934" spans="1:2" x14ac:dyDescent="0.35">
      <c r="A934" s="12" t="s">
        <v>70</v>
      </c>
      <c r="B934" s="12">
        <v>7089</v>
      </c>
    </row>
    <row r="935" spans="1:2" x14ac:dyDescent="0.35">
      <c r="A935" s="12" t="s">
        <v>70</v>
      </c>
      <c r="B935" s="12">
        <v>4840</v>
      </c>
    </row>
    <row r="936" spans="1:2" x14ac:dyDescent="0.35">
      <c r="A936" s="12" t="s">
        <v>70</v>
      </c>
      <c r="B936" s="12">
        <v>19292</v>
      </c>
    </row>
    <row r="937" spans="1:2" x14ac:dyDescent="0.35">
      <c r="A937" s="12" t="s">
        <v>70</v>
      </c>
      <c r="B937" s="12">
        <v>26578</v>
      </c>
    </row>
    <row r="938" spans="1:2" x14ac:dyDescent="0.35">
      <c r="A938" s="12" t="s">
        <v>69</v>
      </c>
      <c r="B938" s="12">
        <v>11110</v>
      </c>
    </row>
    <row r="939" spans="1:2" x14ac:dyDescent="0.35">
      <c r="A939" s="12" t="s">
        <v>70</v>
      </c>
      <c r="B939" s="12">
        <v>12141</v>
      </c>
    </row>
    <row r="940" spans="1:2" x14ac:dyDescent="0.35">
      <c r="A940" s="12" t="s">
        <v>70</v>
      </c>
      <c r="B940" s="12">
        <v>18693</v>
      </c>
    </row>
    <row r="941" spans="1:2" x14ac:dyDescent="0.35">
      <c r="A941" s="12" t="s">
        <v>70</v>
      </c>
      <c r="B941" s="12">
        <v>8643</v>
      </c>
    </row>
    <row r="942" spans="1:2" x14ac:dyDescent="0.35">
      <c r="A942" s="12" t="s">
        <v>70</v>
      </c>
      <c r="B942" s="12">
        <v>1530</v>
      </c>
    </row>
    <row r="943" spans="1:2" x14ac:dyDescent="0.35">
      <c r="A943" s="12" t="s">
        <v>70</v>
      </c>
      <c r="B943" s="12">
        <v>54243</v>
      </c>
    </row>
    <row r="944" spans="1:2" x14ac:dyDescent="0.35">
      <c r="A944" s="12" t="s">
        <v>70</v>
      </c>
      <c r="B944" s="12">
        <v>12880</v>
      </c>
    </row>
    <row r="945" spans="1:2" x14ac:dyDescent="0.35">
      <c r="A945" s="12" t="s">
        <v>70</v>
      </c>
      <c r="B945" s="12">
        <v>1435</v>
      </c>
    </row>
    <row r="946" spans="1:2" x14ac:dyDescent="0.35">
      <c r="A946" s="12" t="s">
        <v>70</v>
      </c>
      <c r="B946" s="12">
        <v>18360</v>
      </c>
    </row>
    <row r="947" spans="1:2" x14ac:dyDescent="0.35">
      <c r="A947" s="12" t="s">
        <v>69</v>
      </c>
      <c r="B947" s="12">
        <v>10304</v>
      </c>
    </row>
    <row r="948" spans="1:2" x14ac:dyDescent="0.35">
      <c r="A948" s="12" t="s">
        <v>70</v>
      </c>
      <c r="B948" s="12">
        <v>1368</v>
      </c>
    </row>
    <row r="949" spans="1:2" x14ac:dyDescent="0.35">
      <c r="A949" s="12" t="s">
        <v>70</v>
      </c>
      <c r="B949" s="12">
        <v>51520</v>
      </c>
    </row>
    <row r="950" spans="1:2" x14ac:dyDescent="0.35">
      <c r="A950" s="12" t="s">
        <v>69</v>
      </c>
      <c r="B950" s="12">
        <v>23800</v>
      </c>
    </row>
    <row r="951" spans="1:2" x14ac:dyDescent="0.35">
      <c r="A951" s="12" t="s">
        <v>69</v>
      </c>
      <c r="B951" s="12">
        <v>46410</v>
      </c>
    </row>
    <row r="952" spans="1:2" x14ac:dyDescent="0.35">
      <c r="A952" s="12" t="s">
        <v>70</v>
      </c>
      <c r="B952" s="12">
        <v>13250</v>
      </c>
    </row>
    <row r="953" spans="1:2" x14ac:dyDescent="0.35">
      <c r="A953" s="12" t="s">
        <v>69</v>
      </c>
      <c r="B953" s="12">
        <v>23940</v>
      </c>
    </row>
    <row r="954" spans="1:2" x14ac:dyDescent="0.35">
      <c r="A954" s="12" t="s">
        <v>70</v>
      </c>
      <c r="B954" s="12">
        <v>73140</v>
      </c>
    </row>
    <row r="955" spans="1:2" x14ac:dyDescent="0.35">
      <c r="A955" s="12" t="s">
        <v>70</v>
      </c>
      <c r="B955" s="12">
        <v>10251</v>
      </c>
    </row>
    <row r="956" spans="1:2" x14ac:dyDescent="0.35">
      <c r="A956" s="12" t="s">
        <v>70</v>
      </c>
      <c r="B956" s="12">
        <v>18228</v>
      </c>
    </row>
    <row r="957" spans="1:2" x14ac:dyDescent="0.35">
      <c r="A957" s="12" t="s">
        <v>70</v>
      </c>
      <c r="B957" s="12">
        <v>4180</v>
      </c>
    </row>
    <row r="958" spans="1:2" x14ac:dyDescent="0.35">
      <c r="A958" s="12" t="s">
        <v>70</v>
      </c>
      <c r="B958" s="12">
        <v>9295</v>
      </c>
    </row>
    <row r="959" spans="1:2" x14ac:dyDescent="0.35">
      <c r="A959" s="12" t="s">
        <v>70</v>
      </c>
      <c r="B959" s="12">
        <v>3060</v>
      </c>
    </row>
    <row r="960" spans="1:2" x14ac:dyDescent="0.35">
      <c r="A960" s="12" t="s">
        <v>70</v>
      </c>
      <c r="B960" s="12">
        <v>35931</v>
      </c>
    </row>
    <row r="961" spans="1:2" x14ac:dyDescent="0.35">
      <c r="A961" s="12" t="s">
        <v>70</v>
      </c>
      <c r="B961" s="12">
        <v>42993</v>
      </c>
    </row>
    <row r="962" spans="1:2" x14ac:dyDescent="0.35">
      <c r="A962" s="12" t="s">
        <v>70</v>
      </c>
      <c r="B962" s="12">
        <v>16830</v>
      </c>
    </row>
    <row r="963" spans="1:2" x14ac:dyDescent="0.35">
      <c r="A963" s="12" t="s">
        <v>70</v>
      </c>
      <c r="B963" s="12">
        <v>43815</v>
      </c>
    </row>
    <row r="964" spans="1:2" x14ac:dyDescent="0.35">
      <c r="A964" s="12" t="s">
        <v>70</v>
      </c>
      <c r="B964" s="12">
        <v>24644</v>
      </c>
    </row>
    <row r="965" spans="1:2" x14ac:dyDescent="0.35">
      <c r="A965" s="12" t="s">
        <v>69</v>
      </c>
      <c r="B965" s="12">
        <v>23940</v>
      </c>
    </row>
    <row r="966" spans="1:2" x14ac:dyDescent="0.35">
      <c r="A966" s="12" t="s">
        <v>70</v>
      </c>
      <c r="B966" s="12">
        <v>14839</v>
      </c>
    </row>
    <row r="967" spans="1:2" x14ac:dyDescent="0.35">
      <c r="A967" s="12" t="s">
        <v>69</v>
      </c>
      <c r="B967" s="12">
        <v>10455</v>
      </c>
    </row>
    <row r="968" spans="1:2" x14ac:dyDescent="0.35">
      <c r="A968" s="12" t="s">
        <v>69</v>
      </c>
      <c r="B968" s="12">
        <v>45045</v>
      </c>
    </row>
    <row r="969" spans="1:2" x14ac:dyDescent="0.35">
      <c r="A969" s="12" t="s">
        <v>70</v>
      </c>
      <c r="B969" s="12">
        <v>7280</v>
      </c>
    </row>
    <row r="970" spans="1:2" x14ac:dyDescent="0.35">
      <c r="A970" s="12" t="s">
        <v>70</v>
      </c>
      <c r="B970" s="12">
        <v>10985</v>
      </c>
    </row>
    <row r="971" spans="1:2" x14ac:dyDescent="0.35">
      <c r="A971" s="12" t="s">
        <v>70</v>
      </c>
      <c r="B971" s="12">
        <v>20904</v>
      </c>
    </row>
    <row r="972" spans="1:2" x14ac:dyDescent="0.35">
      <c r="A972" s="12" t="s">
        <v>69</v>
      </c>
      <c r="B972" s="12">
        <v>23788</v>
      </c>
    </row>
    <row r="973" spans="1:2" x14ac:dyDescent="0.35">
      <c r="A973" s="12" t="s">
        <v>69</v>
      </c>
      <c r="B973" s="12">
        <v>3480</v>
      </c>
    </row>
    <row r="974" spans="1:2" x14ac:dyDescent="0.35">
      <c r="A974" s="12" t="s">
        <v>70</v>
      </c>
      <c r="B974" s="12">
        <v>17808</v>
      </c>
    </row>
    <row r="975" spans="1:2" x14ac:dyDescent="0.35">
      <c r="A975" s="12" t="s">
        <v>69</v>
      </c>
      <c r="B975" s="12">
        <v>67570</v>
      </c>
    </row>
    <row r="976" spans="1:2" x14ac:dyDescent="0.35">
      <c r="A976" s="12" t="s">
        <v>69</v>
      </c>
      <c r="B976" s="12">
        <v>6076</v>
      </c>
    </row>
    <row r="977" spans="1:2" x14ac:dyDescent="0.35">
      <c r="A977" s="12" t="s">
        <v>70</v>
      </c>
      <c r="B977" s="12">
        <v>11220</v>
      </c>
    </row>
    <row r="978" spans="1:2" x14ac:dyDescent="0.35">
      <c r="A978" s="12" t="s">
        <v>70</v>
      </c>
      <c r="B978" s="12">
        <v>75348</v>
      </c>
    </row>
    <row r="979" spans="1:2" x14ac:dyDescent="0.35">
      <c r="A979" s="12" t="s">
        <v>69</v>
      </c>
      <c r="B979" s="12">
        <v>45067</v>
      </c>
    </row>
    <row r="980" spans="1:2" x14ac:dyDescent="0.35">
      <c r="A980" s="12" t="s">
        <v>69</v>
      </c>
      <c r="B980" s="12">
        <v>9504</v>
      </c>
    </row>
    <row r="981" spans="1:2" x14ac:dyDescent="0.35">
      <c r="A981" s="12" t="s">
        <v>70</v>
      </c>
      <c r="B981" s="12">
        <v>1615</v>
      </c>
    </row>
    <row r="982" spans="1:2" x14ac:dyDescent="0.35">
      <c r="A982" s="12" t="s">
        <v>69</v>
      </c>
      <c r="B982" s="12">
        <v>58649</v>
      </c>
    </row>
    <row r="983" spans="1:2" x14ac:dyDescent="0.35">
      <c r="A983" s="12" t="s">
        <v>69</v>
      </c>
      <c r="B983" s="12">
        <v>10965</v>
      </c>
    </row>
    <row r="984" spans="1:2" x14ac:dyDescent="0.35">
      <c r="A984" s="12" t="s">
        <v>69</v>
      </c>
      <c r="B984" s="12">
        <v>25311</v>
      </c>
    </row>
    <row r="985" spans="1:2" x14ac:dyDescent="0.35">
      <c r="A985" s="12" t="s">
        <v>69</v>
      </c>
      <c r="B985" s="12">
        <v>16236</v>
      </c>
    </row>
    <row r="986" spans="1:2" x14ac:dyDescent="0.35">
      <c r="A986" s="12" t="s">
        <v>70</v>
      </c>
      <c r="B986" s="12">
        <v>28677</v>
      </c>
    </row>
    <row r="987" spans="1:2" x14ac:dyDescent="0.35">
      <c r="A987" s="12" t="s">
        <v>70</v>
      </c>
      <c r="B987" s="12">
        <v>1672</v>
      </c>
    </row>
    <row r="988" spans="1:2" x14ac:dyDescent="0.35">
      <c r="A988" s="12" t="s">
        <v>70</v>
      </c>
      <c r="B988" s="12">
        <v>2520</v>
      </c>
    </row>
    <row r="989" spans="1:2" x14ac:dyDescent="0.35">
      <c r="A989" s="12" t="s">
        <v>70</v>
      </c>
      <c r="B989" s="12">
        <v>33858</v>
      </c>
    </row>
    <row r="990" spans="1:2" x14ac:dyDescent="0.35">
      <c r="A990" s="12" t="s">
        <v>70</v>
      </c>
      <c r="B990" s="12">
        <v>22572</v>
      </c>
    </row>
    <row r="991" spans="1:2" x14ac:dyDescent="0.35">
      <c r="A991" s="12" t="s">
        <v>69</v>
      </c>
      <c r="B991" s="12">
        <v>2568</v>
      </c>
    </row>
    <row r="992" spans="1:2" x14ac:dyDescent="0.35">
      <c r="A992" s="12" t="s">
        <v>69</v>
      </c>
      <c r="B992" s="12">
        <v>26250</v>
      </c>
    </row>
    <row r="993" spans="1:2" x14ac:dyDescent="0.35">
      <c r="A993" s="12" t="s">
        <v>70</v>
      </c>
      <c r="B993" s="12">
        <v>49163</v>
      </c>
    </row>
    <row r="994" spans="1:2" x14ac:dyDescent="0.35">
      <c r="A994" s="12" t="s">
        <v>69</v>
      </c>
      <c r="B994" s="12">
        <v>21546</v>
      </c>
    </row>
    <row r="995" spans="1:2" x14ac:dyDescent="0.35">
      <c r="A995" s="12" t="s">
        <v>69</v>
      </c>
      <c r="B995" s="12">
        <v>16587</v>
      </c>
    </row>
    <row r="996" spans="1:2" x14ac:dyDescent="0.35">
      <c r="A996" s="12" t="s">
        <v>69</v>
      </c>
      <c r="B996" s="12">
        <v>12177</v>
      </c>
    </row>
    <row r="997" spans="1:2" x14ac:dyDescent="0.35">
      <c r="A997" s="12" t="s">
        <v>70</v>
      </c>
      <c r="B997" s="12">
        <v>11765</v>
      </c>
    </row>
    <row r="998" spans="1:2" x14ac:dyDescent="0.35">
      <c r="A998" s="12" t="s">
        <v>69</v>
      </c>
      <c r="B998" s="12">
        <v>27435</v>
      </c>
    </row>
    <row r="999" spans="1:2" x14ac:dyDescent="0.35">
      <c r="A999" s="12" t="s">
        <v>69</v>
      </c>
      <c r="B999" s="12">
        <v>5130</v>
      </c>
    </row>
    <row r="1000" spans="1:2" x14ac:dyDescent="0.35">
      <c r="A1000" s="12" t="s">
        <v>69</v>
      </c>
      <c r="B1000" s="12">
        <v>2214</v>
      </c>
    </row>
    <row r="1001" spans="1:2" x14ac:dyDescent="0.35">
      <c r="A1001" s="12" t="s">
        <v>69</v>
      </c>
      <c r="B1001" s="12">
        <v>31490</v>
      </c>
    </row>
    <row r="1002" spans="1:2" x14ac:dyDescent="0.35">
      <c r="A1002" s="12" t="s">
        <v>69</v>
      </c>
      <c r="B1002" s="12">
        <v>35070</v>
      </c>
    </row>
    <row r="1003" spans="1:2" x14ac:dyDescent="0.35">
      <c r="A1003" s="12" t="s">
        <v>70</v>
      </c>
      <c r="B1003" s="12">
        <v>10812</v>
      </c>
    </row>
    <row r="1004" spans="1:2" x14ac:dyDescent="0.35">
      <c r="A1004" s="12" t="s">
        <v>70</v>
      </c>
      <c r="B1004" s="12">
        <v>23125</v>
      </c>
    </row>
    <row r="1005" spans="1:2" x14ac:dyDescent="0.35">
      <c r="A1005" s="12" t="s">
        <v>69</v>
      </c>
      <c r="B1005" s="12">
        <v>8442</v>
      </c>
    </row>
    <row r="1006" spans="1:2" x14ac:dyDescent="0.35">
      <c r="A1006" s="12" t="s">
        <v>70</v>
      </c>
      <c r="B1006" s="12">
        <v>1482</v>
      </c>
    </row>
    <row r="1007" spans="1:2" x14ac:dyDescent="0.35">
      <c r="A1007" s="12" t="s">
        <v>69</v>
      </c>
      <c r="B1007" s="12">
        <v>2320</v>
      </c>
    </row>
    <row r="1008" spans="1:2" x14ac:dyDescent="0.35">
      <c r="A1008" s="12" t="s">
        <v>70</v>
      </c>
      <c r="B1008" s="12">
        <v>14616</v>
      </c>
    </row>
    <row r="1009" spans="1:2" x14ac:dyDescent="0.35">
      <c r="A1009" s="12" t="s">
        <v>70</v>
      </c>
      <c r="B1009" s="12">
        <v>11286</v>
      </c>
    </row>
    <row r="1010" spans="1:2" x14ac:dyDescent="0.35">
      <c r="A1010" s="12" t="s">
        <v>69</v>
      </c>
      <c r="B1010" s="12">
        <v>37410</v>
      </c>
    </row>
    <row r="1011" spans="1:2" x14ac:dyDescent="0.35">
      <c r="A1011" s="12" t="s">
        <v>69</v>
      </c>
      <c r="B1011" s="12">
        <v>6204</v>
      </c>
    </row>
    <row r="1012" spans="1:2" x14ac:dyDescent="0.35">
      <c r="A1012" s="12" t="s">
        <v>69</v>
      </c>
      <c r="B1012" s="12">
        <v>19008</v>
      </c>
    </row>
    <row r="1013" spans="1:2" x14ac:dyDescent="0.35">
      <c r="A1013" s="12" t="s">
        <v>70</v>
      </c>
      <c r="B1013" s="12">
        <v>1665</v>
      </c>
    </row>
    <row r="1014" spans="1:2" x14ac:dyDescent="0.35">
      <c r="A1014" s="12" t="s">
        <v>70</v>
      </c>
      <c r="B1014" s="12">
        <v>4104</v>
      </c>
    </row>
    <row r="1015" spans="1:2" x14ac:dyDescent="0.35">
      <c r="A1015" s="12" t="s">
        <v>69</v>
      </c>
      <c r="B1015" s="12">
        <v>12246</v>
      </c>
    </row>
    <row r="1016" spans="1:2" x14ac:dyDescent="0.35">
      <c r="A1016" s="12" t="s">
        <v>69</v>
      </c>
      <c r="B1016" s="12">
        <v>38232</v>
      </c>
    </row>
    <row r="1017" spans="1:2" x14ac:dyDescent="0.35">
      <c r="A1017" s="12" t="s">
        <v>69</v>
      </c>
      <c r="B1017" s="12">
        <v>12780</v>
      </c>
    </row>
    <row r="1018" spans="1:2" x14ac:dyDescent="0.35">
      <c r="A1018" s="12" t="s">
        <v>69</v>
      </c>
      <c r="B1018" s="12">
        <v>24510</v>
      </c>
    </row>
    <row r="1019" spans="1:2" x14ac:dyDescent="0.35">
      <c r="A1019" s="12" t="s">
        <v>70</v>
      </c>
      <c r="B1019" s="12">
        <v>10251</v>
      </c>
    </row>
    <row r="1020" spans="1:2" x14ac:dyDescent="0.35">
      <c r="A1020" s="12" t="s">
        <v>69</v>
      </c>
      <c r="B1020" s="12">
        <v>17215</v>
      </c>
    </row>
    <row r="1021" spans="1:2" x14ac:dyDescent="0.35">
      <c r="A1021" s="12" t="s">
        <v>70</v>
      </c>
      <c r="B1021" s="12">
        <v>13300</v>
      </c>
    </row>
    <row r="1022" spans="1:2" x14ac:dyDescent="0.35">
      <c r="A1022" s="12" t="s">
        <v>70</v>
      </c>
      <c r="B1022" s="12">
        <v>23316</v>
      </c>
    </row>
    <row r="1023" spans="1:2" x14ac:dyDescent="0.35">
      <c r="A1023" s="12" t="s">
        <v>69</v>
      </c>
      <c r="B1023" s="12">
        <v>15480</v>
      </c>
    </row>
    <row r="1024" spans="1:2" x14ac:dyDescent="0.35">
      <c r="A1024" s="12" t="s">
        <v>70</v>
      </c>
      <c r="B1024" s="12">
        <v>19906</v>
      </c>
    </row>
    <row r="1025" spans="1:2" x14ac:dyDescent="0.35">
      <c r="A1025" s="12" t="s">
        <v>70</v>
      </c>
      <c r="B1025" s="12">
        <v>20246</v>
      </c>
    </row>
    <row r="1026" spans="1:2" x14ac:dyDescent="0.35">
      <c r="A1026" s="12" t="s">
        <v>70</v>
      </c>
      <c r="B1026" s="12">
        <v>38220</v>
      </c>
    </row>
    <row r="1027" spans="1:2" x14ac:dyDescent="0.35">
      <c r="A1027" s="12" t="s">
        <v>69</v>
      </c>
      <c r="B1027" s="12">
        <v>14875</v>
      </c>
    </row>
    <row r="1028" spans="1:2" x14ac:dyDescent="0.35">
      <c r="A1028" s="12" t="s">
        <v>70</v>
      </c>
      <c r="B1028" s="12">
        <v>3024</v>
      </c>
    </row>
    <row r="1029" spans="1:2" x14ac:dyDescent="0.35">
      <c r="A1029" s="12" t="s">
        <v>69</v>
      </c>
      <c r="B1029" s="12">
        <v>4480</v>
      </c>
    </row>
    <row r="1030" spans="1:2" x14ac:dyDescent="0.35">
      <c r="A1030" s="12" t="s">
        <v>70</v>
      </c>
      <c r="B1030" s="12">
        <v>53874</v>
      </c>
    </row>
    <row r="1031" spans="1:2" x14ac:dyDescent="0.35">
      <c r="A1031" s="12" t="s">
        <v>69</v>
      </c>
      <c r="B1031" s="12">
        <v>12358</v>
      </c>
    </row>
    <row r="1032" spans="1:2" x14ac:dyDescent="0.35">
      <c r="A1032" s="12" t="s">
        <v>69</v>
      </c>
      <c r="B1032" s="12">
        <v>83166</v>
      </c>
    </row>
    <row r="1033" spans="1:2" x14ac:dyDescent="0.35">
      <c r="A1033" s="12" t="s">
        <v>70</v>
      </c>
      <c r="B1033" s="12">
        <v>56265</v>
      </c>
    </row>
    <row r="1034" spans="1:2" x14ac:dyDescent="0.35">
      <c r="A1034" s="12" t="s">
        <v>69</v>
      </c>
      <c r="B1034" s="12">
        <v>4681</v>
      </c>
    </row>
    <row r="1035" spans="1:2" x14ac:dyDescent="0.35">
      <c r="A1035" s="12" t="s">
        <v>69</v>
      </c>
      <c r="B1035" s="12">
        <v>11154</v>
      </c>
    </row>
    <row r="1036" spans="1:2" x14ac:dyDescent="0.35">
      <c r="A1036" s="12" t="s">
        <v>69</v>
      </c>
      <c r="B1036" s="12">
        <v>12177</v>
      </c>
    </row>
    <row r="1037" spans="1:2" x14ac:dyDescent="0.35">
      <c r="A1037" s="12" t="s">
        <v>70</v>
      </c>
      <c r="B1037" s="12">
        <v>9036</v>
      </c>
    </row>
    <row r="1038" spans="1:2" x14ac:dyDescent="0.35">
      <c r="A1038" s="12" t="s">
        <v>70</v>
      </c>
      <c r="B1038" s="12">
        <v>42993</v>
      </c>
    </row>
    <row r="1039" spans="1:2" x14ac:dyDescent="0.35">
      <c r="A1039" s="12" t="s">
        <v>69</v>
      </c>
      <c r="B1039" s="12">
        <v>17425</v>
      </c>
    </row>
    <row r="1040" spans="1:2" x14ac:dyDescent="0.35">
      <c r="A1040" s="12" t="s">
        <v>69</v>
      </c>
      <c r="B1040" s="12">
        <v>40217</v>
      </c>
    </row>
    <row r="1041" spans="1:2" x14ac:dyDescent="0.35">
      <c r="A1041" s="12" t="s">
        <v>70</v>
      </c>
      <c r="B1041" s="12">
        <v>2247</v>
      </c>
    </row>
    <row r="1042" spans="1:2" x14ac:dyDescent="0.35">
      <c r="A1042" s="12" t="s">
        <v>69</v>
      </c>
      <c r="B1042" s="12">
        <v>8910</v>
      </c>
    </row>
    <row r="1043" spans="1:2" x14ac:dyDescent="0.35">
      <c r="A1043" s="12" t="s">
        <v>69</v>
      </c>
      <c r="B1043" s="12">
        <v>45030</v>
      </c>
    </row>
    <row r="1044" spans="1:2" x14ac:dyDescent="0.35">
      <c r="A1044" s="12" t="s">
        <v>70</v>
      </c>
      <c r="B1044" s="12">
        <v>9324</v>
      </c>
    </row>
    <row r="1045" spans="1:2" x14ac:dyDescent="0.35">
      <c r="A1045" s="12" t="s">
        <v>69</v>
      </c>
      <c r="B1045" s="12">
        <v>46230</v>
      </c>
    </row>
    <row r="1046" spans="1:2" x14ac:dyDescent="0.35">
      <c r="A1046" s="12" t="s">
        <v>69</v>
      </c>
      <c r="B1046" s="12">
        <v>57000</v>
      </c>
    </row>
    <row r="1047" spans="1:2" x14ac:dyDescent="0.35">
      <c r="A1047" s="12" t="s">
        <v>69</v>
      </c>
      <c r="B1047" s="12">
        <v>9800</v>
      </c>
    </row>
    <row r="1048" spans="1:2" x14ac:dyDescent="0.35">
      <c r="A1048" s="12" t="s">
        <v>69</v>
      </c>
      <c r="B1048" s="12">
        <v>34568</v>
      </c>
    </row>
    <row r="1049" spans="1:2" x14ac:dyDescent="0.35">
      <c r="A1049" s="12" t="s">
        <v>69</v>
      </c>
      <c r="B1049" s="12">
        <v>1106</v>
      </c>
    </row>
    <row r="1050" spans="1:2" x14ac:dyDescent="0.35">
      <c r="A1050" s="12" t="s">
        <v>70</v>
      </c>
      <c r="B1050" s="12">
        <v>14839</v>
      </c>
    </row>
    <row r="1051" spans="1:2" x14ac:dyDescent="0.35">
      <c r="A1051" s="12" t="s">
        <v>69</v>
      </c>
      <c r="B1051" s="12">
        <v>61215</v>
      </c>
    </row>
    <row r="1052" spans="1:2" x14ac:dyDescent="0.35">
      <c r="A1052" s="12" t="s">
        <v>69</v>
      </c>
      <c r="B1052" s="12">
        <v>9834</v>
      </c>
    </row>
    <row r="1053" spans="1:2" x14ac:dyDescent="0.35">
      <c r="A1053" s="12" t="s">
        <v>70</v>
      </c>
      <c r="B1053" s="12">
        <v>53382</v>
      </c>
    </row>
    <row r="1054" spans="1:2" x14ac:dyDescent="0.35">
      <c r="A1054" s="12" t="s">
        <v>69</v>
      </c>
      <c r="B1054" s="12">
        <v>21534</v>
      </c>
    </row>
    <row r="1055" spans="1:2" x14ac:dyDescent="0.35">
      <c r="A1055" s="12" t="s">
        <v>69</v>
      </c>
      <c r="B1055" s="12">
        <v>15444</v>
      </c>
    </row>
    <row r="1056" spans="1:2" x14ac:dyDescent="0.35">
      <c r="A1056" s="12" t="s">
        <v>70</v>
      </c>
      <c r="B1056" s="12">
        <v>4144</v>
      </c>
    </row>
    <row r="1057" spans="1:2" x14ac:dyDescent="0.35">
      <c r="A1057" s="12" t="s">
        <v>70</v>
      </c>
      <c r="B1057" s="12">
        <v>4160</v>
      </c>
    </row>
    <row r="1058" spans="1:2" x14ac:dyDescent="0.35">
      <c r="A1058" s="12" t="s">
        <v>69</v>
      </c>
      <c r="B1058" s="12">
        <v>5520</v>
      </c>
    </row>
    <row r="1059" spans="1:2" x14ac:dyDescent="0.35">
      <c r="A1059" s="12" t="s">
        <v>69</v>
      </c>
      <c r="B1059" s="12">
        <v>13068</v>
      </c>
    </row>
    <row r="1060" spans="1:2" x14ac:dyDescent="0.35">
      <c r="A1060" s="12" t="s">
        <v>69</v>
      </c>
      <c r="B1060" s="12">
        <v>21755</v>
      </c>
    </row>
    <row r="1061" spans="1:2" x14ac:dyDescent="0.35">
      <c r="A1061" s="12" t="s">
        <v>70</v>
      </c>
      <c r="B1061" s="12">
        <v>81420</v>
      </c>
    </row>
    <row r="1062" spans="1:2" x14ac:dyDescent="0.35">
      <c r="A1062" s="12" t="s">
        <v>69</v>
      </c>
      <c r="B1062" s="12">
        <v>6265</v>
      </c>
    </row>
    <row r="1063" spans="1:2" x14ac:dyDescent="0.35">
      <c r="A1063" s="12" t="s">
        <v>69</v>
      </c>
      <c r="B1063" s="12">
        <v>5254</v>
      </c>
    </row>
    <row r="1064" spans="1:2" x14ac:dyDescent="0.35">
      <c r="A1064" s="12" t="s">
        <v>70</v>
      </c>
      <c r="B1064" s="12">
        <v>3248</v>
      </c>
    </row>
    <row r="1065" spans="1:2" x14ac:dyDescent="0.35">
      <c r="A1065" s="12" t="s">
        <v>70</v>
      </c>
      <c r="B1065" s="12">
        <v>60573</v>
      </c>
    </row>
    <row r="1066" spans="1:2" x14ac:dyDescent="0.35">
      <c r="A1066" s="12" t="s">
        <v>69</v>
      </c>
      <c r="B1066" s="12">
        <v>1639</v>
      </c>
    </row>
    <row r="1067" spans="1:2" x14ac:dyDescent="0.35">
      <c r="A1067" s="12" t="s">
        <v>70</v>
      </c>
      <c r="B1067" s="12">
        <v>70416</v>
      </c>
    </row>
    <row r="1068" spans="1:2" x14ac:dyDescent="0.35">
      <c r="A1068" s="12" t="s">
        <v>70</v>
      </c>
      <c r="B1068" s="12">
        <v>11385</v>
      </c>
    </row>
    <row r="1069" spans="1:2" x14ac:dyDescent="0.35">
      <c r="A1069" s="12" t="s">
        <v>70</v>
      </c>
      <c r="B1069" s="12">
        <v>20167</v>
      </c>
    </row>
    <row r="1070" spans="1:2" x14ac:dyDescent="0.35">
      <c r="A1070" s="12" t="s">
        <v>70</v>
      </c>
      <c r="B1070" s="12">
        <v>2592</v>
      </c>
    </row>
    <row r="1071" spans="1:2" x14ac:dyDescent="0.35">
      <c r="A1071" s="12" t="s">
        <v>70</v>
      </c>
      <c r="B1071" s="12">
        <v>61102</v>
      </c>
    </row>
    <row r="1072" spans="1:2" x14ac:dyDescent="0.35">
      <c r="A1072" s="12" t="s">
        <v>70</v>
      </c>
      <c r="B1072" s="12">
        <v>58282</v>
      </c>
    </row>
    <row r="1073" spans="1:2" x14ac:dyDescent="0.35">
      <c r="A1073" s="12" t="s">
        <v>69</v>
      </c>
      <c r="B1073" s="12">
        <v>36966</v>
      </c>
    </row>
    <row r="1074" spans="1:2" x14ac:dyDescent="0.35">
      <c r="A1074" s="12" t="s">
        <v>69</v>
      </c>
      <c r="B1074" s="12">
        <v>1384</v>
      </c>
    </row>
    <row r="1075" spans="1:2" x14ac:dyDescent="0.35">
      <c r="A1075" s="12" t="s">
        <v>69</v>
      </c>
      <c r="B1075" s="12">
        <v>44968</v>
      </c>
    </row>
    <row r="1076" spans="1:2" x14ac:dyDescent="0.35">
      <c r="A1076" s="12" t="s">
        <v>70</v>
      </c>
      <c r="B1076" s="12">
        <v>9494</v>
      </c>
    </row>
    <row r="1077" spans="1:2" x14ac:dyDescent="0.35">
      <c r="A1077" s="12" t="s">
        <v>70</v>
      </c>
      <c r="B1077" s="12">
        <v>25308</v>
      </c>
    </row>
    <row r="1078" spans="1:2" x14ac:dyDescent="0.35">
      <c r="A1078" s="12" t="s">
        <v>69</v>
      </c>
      <c r="B1078" s="12">
        <v>40004</v>
      </c>
    </row>
    <row r="1079" spans="1:2" x14ac:dyDescent="0.35">
      <c r="A1079" s="12" t="s">
        <v>70</v>
      </c>
      <c r="B1079" s="12">
        <v>19108</v>
      </c>
    </row>
    <row r="1080" spans="1:2" x14ac:dyDescent="0.35">
      <c r="A1080" s="12" t="s">
        <v>69</v>
      </c>
      <c r="B1080" s="12">
        <v>29304</v>
      </c>
    </row>
    <row r="1081" spans="1:2" x14ac:dyDescent="0.35">
      <c r="A1081" s="12" t="s">
        <v>70</v>
      </c>
      <c r="B1081" s="12">
        <v>7597</v>
      </c>
    </row>
    <row r="1082" spans="1:2" x14ac:dyDescent="0.35">
      <c r="A1082" s="12" t="s">
        <v>69</v>
      </c>
      <c r="B1082" s="12">
        <v>1470</v>
      </c>
    </row>
    <row r="1083" spans="1:2" x14ac:dyDescent="0.35">
      <c r="A1083" s="12" t="s">
        <v>70</v>
      </c>
      <c r="B1083" s="12">
        <v>9916</v>
      </c>
    </row>
    <row r="1084" spans="1:2" x14ac:dyDescent="0.35">
      <c r="A1084" s="12" t="s">
        <v>69</v>
      </c>
      <c r="B1084" s="12">
        <v>10125</v>
      </c>
    </row>
    <row r="1085" spans="1:2" x14ac:dyDescent="0.35">
      <c r="A1085" s="12" t="s">
        <v>69</v>
      </c>
      <c r="B1085" s="12">
        <v>71219</v>
      </c>
    </row>
    <row r="1086" spans="1:2" x14ac:dyDescent="0.35">
      <c r="A1086" s="12" t="s">
        <v>69</v>
      </c>
      <c r="B1086" s="12">
        <v>3705</v>
      </c>
    </row>
    <row r="1087" spans="1:2" x14ac:dyDescent="0.35">
      <c r="A1087" s="12" t="s">
        <v>69</v>
      </c>
      <c r="B1087" s="12">
        <v>63426</v>
      </c>
    </row>
    <row r="1088" spans="1:2" x14ac:dyDescent="0.35">
      <c r="A1088" s="12" t="s">
        <v>69</v>
      </c>
      <c r="B1088" s="12">
        <v>14949</v>
      </c>
    </row>
    <row r="1089" spans="1:2" x14ac:dyDescent="0.35">
      <c r="A1089" s="12" t="s">
        <v>69</v>
      </c>
      <c r="B1089" s="12">
        <v>25740</v>
      </c>
    </row>
    <row r="1090" spans="1:2" x14ac:dyDescent="0.35">
      <c r="A1090" s="12" t="s">
        <v>70</v>
      </c>
      <c r="B1090" s="12">
        <v>46899</v>
      </c>
    </row>
    <row r="1091" spans="1:2" x14ac:dyDescent="0.35">
      <c r="A1091" s="12" t="s">
        <v>70</v>
      </c>
      <c r="B1091" s="12">
        <v>9955</v>
      </c>
    </row>
    <row r="1092" spans="1:2" x14ac:dyDescent="0.35">
      <c r="A1092" s="12" t="s">
        <v>69</v>
      </c>
      <c r="B1092" s="12">
        <v>29189</v>
      </c>
    </row>
    <row r="1093" spans="1:2" x14ac:dyDescent="0.35">
      <c r="A1093" s="12" t="s">
        <v>69</v>
      </c>
      <c r="B1093" s="12">
        <v>59850</v>
      </c>
    </row>
    <row r="1094" spans="1:2" x14ac:dyDescent="0.35">
      <c r="A1094" s="12" t="s">
        <v>69</v>
      </c>
      <c r="B1094" s="12">
        <v>15012</v>
      </c>
    </row>
    <row r="1095" spans="1:2" x14ac:dyDescent="0.35">
      <c r="A1095" s="12" t="s">
        <v>69</v>
      </c>
      <c r="B1095" s="12">
        <v>21746</v>
      </c>
    </row>
    <row r="1096" spans="1:2" x14ac:dyDescent="0.35">
      <c r="A1096" s="12" t="s">
        <v>69</v>
      </c>
      <c r="B1096" s="12">
        <v>57190</v>
      </c>
    </row>
    <row r="1097" spans="1:2" x14ac:dyDescent="0.35">
      <c r="A1097" s="12" t="s">
        <v>69</v>
      </c>
      <c r="B1097" s="12">
        <v>45815</v>
      </c>
    </row>
    <row r="1098" spans="1:2" x14ac:dyDescent="0.35">
      <c r="A1098" s="12" t="s">
        <v>69</v>
      </c>
      <c r="B1098" s="12">
        <v>10496</v>
      </c>
    </row>
    <row r="1099" spans="1:2" x14ac:dyDescent="0.35">
      <c r="A1099" s="12" t="s">
        <v>69</v>
      </c>
      <c r="B1099" s="12">
        <v>4947</v>
      </c>
    </row>
    <row r="1100" spans="1:2" x14ac:dyDescent="0.35">
      <c r="A1100" s="12" t="s">
        <v>70</v>
      </c>
      <c r="B1100" s="12">
        <v>29524</v>
      </c>
    </row>
    <row r="1101" spans="1:2" x14ac:dyDescent="0.35">
      <c r="A1101" s="12" t="s">
        <v>69</v>
      </c>
      <c r="B1101" s="12">
        <v>45649</v>
      </c>
    </row>
    <row r="1102" spans="1:2" x14ac:dyDescent="0.35">
      <c r="A1102" s="12" t="s">
        <v>69</v>
      </c>
      <c r="B1102" s="12">
        <v>12285</v>
      </c>
    </row>
    <row r="1103" spans="1:2" x14ac:dyDescent="0.35">
      <c r="A1103" s="12" t="s">
        <v>70</v>
      </c>
      <c r="B1103" s="12">
        <v>1320</v>
      </c>
    </row>
    <row r="1104" spans="1:2" x14ac:dyDescent="0.35">
      <c r="A1104" s="12" t="s">
        <v>70</v>
      </c>
      <c r="B1104" s="12">
        <v>20313</v>
      </c>
    </row>
    <row r="1105" spans="1:2" x14ac:dyDescent="0.35">
      <c r="A1105" s="12" t="s">
        <v>70</v>
      </c>
      <c r="B1105" s="12">
        <v>16796</v>
      </c>
    </row>
    <row r="1106" spans="1:2" x14ac:dyDescent="0.35">
      <c r="A1106" s="12" t="s">
        <v>69</v>
      </c>
      <c r="B1106" s="12">
        <v>8140</v>
      </c>
    </row>
    <row r="1107" spans="1:2" x14ac:dyDescent="0.35">
      <c r="A1107" s="12" t="s">
        <v>70</v>
      </c>
      <c r="B1107" s="12">
        <v>15540</v>
      </c>
    </row>
    <row r="1108" spans="1:2" x14ac:dyDescent="0.35">
      <c r="A1108" s="12" t="s">
        <v>70</v>
      </c>
      <c r="B1108" s="12">
        <v>3920</v>
      </c>
    </row>
    <row r="1109" spans="1:2" x14ac:dyDescent="0.35">
      <c r="A1109" s="12" t="s">
        <v>70</v>
      </c>
      <c r="B1109" s="12">
        <v>28905</v>
      </c>
    </row>
    <row r="1110" spans="1:2" x14ac:dyDescent="0.35">
      <c r="A1110" s="12" t="s">
        <v>70</v>
      </c>
      <c r="B1110" s="12">
        <v>37365</v>
      </c>
    </row>
    <row r="1111" spans="1:2" x14ac:dyDescent="0.35">
      <c r="A1111" s="12" t="s">
        <v>70</v>
      </c>
      <c r="B1111" s="12">
        <v>55311</v>
      </c>
    </row>
    <row r="1112" spans="1:2" x14ac:dyDescent="0.35">
      <c r="A1112" s="12" t="s">
        <v>69</v>
      </c>
      <c r="B1112" s="12">
        <v>72500</v>
      </c>
    </row>
    <row r="1113" spans="1:2" x14ac:dyDescent="0.35">
      <c r="A1113" s="12" t="s">
        <v>69</v>
      </c>
      <c r="B1113" s="12">
        <v>26025</v>
      </c>
    </row>
    <row r="1114" spans="1:2" x14ac:dyDescent="0.35">
      <c r="A1114" s="12" t="s">
        <v>69</v>
      </c>
      <c r="B1114" s="12">
        <v>39040</v>
      </c>
    </row>
    <row r="1115" spans="1:2" x14ac:dyDescent="0.35">
      <c r="A1115" s="12" t="s">
        <v>69</v>
      </c>
      <c r="B1115" s="12">
        <v>29189</v>
      </c>
    </row>
    <row r="1116" spans="1:2" x14ac:dyDescent="0.35">
      <c r="A1116" s="12" t="s">
        <v>69</v>
      </c>
      <c r="B1116" s="12">
        <v>25740</v>
      </c>
    </row>
    <row r="1117" spans="1:2" x14ac:dyDescent="0.35">
      <c r="A1117" s="12" t="s">
        <v>70</v>
      </c>
      <c r="B1117" s="12">
        <v>51084</v>
      </c>
    </row>
    <row r="1118" spans="1:2" x14ac:dyDescent="0.35">
      <c r="A1118" s="12" t="s">
        <v>69</v>
      </c>
      <c r="B1118" s="12">
        <v>34694</v>
      </c>
    </row>
    <row r="1119" spans="1:2" x14ac:dyDescent="0.35">
      <c r="A1119" s="12" t="s">
        <v>69</v>
      </c>
      <c r="B1119" s="12">
        <v>8244</v>
      </c>
    </row>
    <row r="1120" spans="1:2" x14ac:dyDescent="0.35">
      <c r="A1120" s="12" t="s">
        <v>69</v>
      </c>
      <c r="B1120" s="12">
        <v>7020</v>
      </c>
    </row>
    <row r="1121" spans="1:2" x14ac:dyDescent="0.35">
      <c r="A1121" s="12" t="s">
        <v>70</v>
      </c>
      <c r="B1121" s="12">
        <v>10215</v>
      </c>
    </row>
    <row r="1122" spans="1:2" x14ac:dyDescent="0.35">
      <c r="A1122" s="12" t="s">
        <v>69</v>
      </c>
      <c r="B1122" s="12">
        <v>41292</v>
      </c>
    </row>
    <row r="1123" spans="1:2" x14ac:dyDescent="0.35">
      <c r="A1123" s="12" t="s">
        <v>69</v>
      </c>
      <c r="B1123" s="12">
        <v>16356</v>
      </c>
    </row>
    <row r="1124" spans="1:2" x14ac:dyDescent="0.35">
      <c r="A1124" s="12" t="s">
        <v>69</v>
      </c>
      <c r="B1124" s="12">
        <v>8925</v>
      </c>
    </row>
    <row r="1125" spans="1:2" x14ac:dyDescent="0.35">
      <c r="A1125" s="12" t="s">
        <v>69</v>
      </c>
      <c r="B1125" s="12">
        <v>22407</v>
      </c>
    </row>
    <row r="1126" spans="1:2" x14ac:dyDescent="0.35">
      <c r="A1126" s="12" t="s">
        <v>69</v>
      </c>
      <c r="B1126" s="12">
        <v>1632</v>
      </c>
    </row>
    <row r="1127" spans="1:2" x14ac:dyDescent="0.35">
      <c r="A1127" s="12" t="s">
        <v>69</v>
      </c>
      <c r="B1127" s="12">
        <v>6851</v>
      </c>
    </row>
    <row r="1128" spans="1:2" x14ac:dyDescent="0.35">
      <c r="A1128" s="12" t="s">
        <v>69</v>
      </c>
      <c r="B1128" s="12">
        <v>60280</v>
      </c>
    </row>
    <row r="1129" spans="1:2" x14ac:dyDescent="0.35">
      <c r="A1129" s="12" t="s">
        <v>70</v>
      </c>
      <c r="B1129" s="12">
        <v>7410</v>
      </c>
    </row>
    <row r="1130" spans="1:2" x14ac:dyDescent="0.35">
      <c r="A1130" s="12" t="s">
        <v>70</v>
      </c>
      <c r="B1130" s="12">
        <v>13965</v>
      </c>
    </row>
    <row r="1131" spans="1:2" x14ac:dyDescent="0.35">
      <c r="A1131" s="12" t="s">
        <v>70</v>
      </c>
      <c r="B1131" s="12">
        <v>14357</v>
      </c>
    </row>
    <row r="1132" spans="1:2" x14ac:dyDescent="0.35">
      <c r="A1132" s="12" t="s">
        <v>70</v>
      </c>
      <c r="B1132" s="12">
        <v>5880</v>
      </c>
    </row>
    <row r="1133" spans="1:2" x14ac:dyDescent="0.35">
      <c r="A1133" s="12" t="s">
        <v>70</v>
      </c>
      <c r="B1133" s="12">
        <v>31330</v>
      </c>
    </row>
    <row r="1134" spans="1:2" x14ac:dyDescent="0.35">
      <c r="A1134" s="12" t="s">
        <v>69</v>
      </c>
      <c r="B1134" s="12">
        <v>65412</v>
      </c>
    </row>
    <row r="1135" spans="1:2" x14ac:dyDescent="0.35">
      <c r="A1135" s="12" t="s">
        <v>69</v>
      </c>
      <c r="B1135" s="12">
        <v>15000</v>
      </c>
    </row>
    <row r="1136" spans="1:2" x14ac:dyDescent="0.35">
      <c r="A1136" s="12" t="s">
        <v>69</v>
      </c>
      <c r="B1136" s="12">
        <v>6024</v>
      </c>
    </row>
    <row r="1137" spans="1:2" x14ac:dyDescent="0.35">
      <c r="A1137" s="12" t="s">
        <v>70</v>
      </c>
      <c r="B1137" s="12">
        <v>19075</v>
      </c>
    </row>
    <row r="1138" spans="1:2" x14ac:dyDescent="0.35">
      <c r="A1138" s="12" t="s">
        <v>70</v>
      </c>
      <c r="B1138" s="12">
        <v>10230</v>
      </c>
    </row>
    <row r="1139" spans="1:2" x14ac:dyDescent="0.35">
      <c r="A1139" s="12" t="s">
        <v>70</v>
      </c>
      <c r="B1139" s="12">
        <v>31330</v>
      </c>
    </row>
    <row r="1140" spans="1:2" x14ac:dyDescent="0.35">
      <c r="A1140" s="12" t="s">
        <v>69</v>
      </c>
      <c r="B1140" s="12">
        <v>13532</v>
      </c>
    </row>
    <row r="1141" spans="1:2" x14ac:dyDescent="0.35">
      <c r="A1141" s="12" t="s">
        <v>70</v>
      </c>
      <c r="B1141" s="12">
        <v>20520</v>
      </c>
    </row>
    <row r="1142" spans="1:2" x14ac:dyDescent="0.35">
      <c r="A1142" s="12" t="s">
        <v>70</v>
      </c>
      <c r="B1142" s="12">
        <v>2790</v>
      </c>
    </row>
    <row r="1143" spans="1:2" x14ac:dyDescent="0.35">
      <c r="A1143" s="12" t="s">
        <v>70</v>
      </c>
      <c r="B1143" s="12">
        <v>34463</v>
      </c>
    </row>
    <row r="1144" spans="1:2" x14ac:dyDescent="0.35">
      <c r="A1144" s="12" t="s">
        <v>70</v>
      </c>
      <c r="B1144" s="12">
        <v>49274</v>
      </c>
    </row>
    <row r="1145" spans="1:2" x14ac:dyDescent="0.35">
      <c r="A1145" s="12" t="s">
        <v>70</v>
      </c>
      <c r="B1145" s="12">
        <v>30591</v>
      </c>
    </row>
    <row r="1146" spans="1:2" x14ac:dyDescent="0.35">
      <c r="A1146" s="12" t="s">
        <v>69</v>
      </c>
      <c r="B1146" s="12">
        <v>38190</v>
      </c>
    </row>
    <row r="1147" spans="1:2" x14ac:dyDescent="0.35">
      <c r="A1147" s="12" t="s">
        <v>69</v>
      </c>
      <c r="B1147" s="12">
        <v>11495</v>
      </c>
    </row>
    <row r="1148" spans="1:2" x14ac:dyDescent="0.35">
      <c r="A1148" s="12" t="s">
        <v>70</v>
      </c>
      <c r="B1148" s="12">
        <v>19936</v>
      </c>
    </row>
    <row r="1149" spans="1:2" x14ac:dyDescent="0.35">
      <c r="A1149" s="12" t="s">
        <v>69</v>
      </c>
      <c r="B1149" s="12">
        <v>10350</v>
      </c>
    </row>
    <row r="1150" spans="1:2" x14ac:dyDescent="0.35">
      <c r="A1150" s="12" t="s">
        <v>70</v>
      </c>
      <c r="B1150" s="12">
        <v>20592</v>
      </c>
    </row>
    <row r="1151" spans="1:2" x14ac:dyDescent="0.35">
      <c r="A1151" s="12" t="s">
        <v>70</v>
      </c>
      <c r="B1151" s="12">
        <v>24500</v>
      </c>
    </row>
    <row r="1152" spans="1:2" x14ac:dyDescent="0.35">
      <c r="A1152" s="12" t="s">
        <v>69</v>
      </c>
      <c r="B1152" s="12">
        <v>71272</v>
      </c>
    </row>
    <row r="1153" spans="1:2" x14ac:dyDescent="0.35">
      <c r="A1153" s="12" t="s">
        <v>70</v>
      </c>
      <c r="B1153" s="12">
        <v>13020</v>
      </c>
    </row>
    <row r="1154" spans="1:2" x14ac:dyDescent="0.35">
      <c r="A1154" s="12" t="s">
        <v>69</v>
      </c>
      <c r="B1154" s="12">
        <v>71272</v>
      </c>
    </row>
    <row r="1155" spans="1:2" x14ac:dyDescent="0.35">
      <c r="A1155" s="12" t="s">
        <v>69</v>
      </c>
      <c r="B1155" s="12">
        <v>60273</v>
      </c>
    </row>
    <row r="1156" spans="1:2" x14ac:dyDescent="0.35">
      <c r="A1156" s="12" t="s">
        <v>69</v>
      </c>
      <c r="B1156" s="12">
        <v>56616</v>
      </c>
    </row>
    <row r="1157" spans="1:2" x14ac:dyDescent="0.35">
      <c r="A1157" s="12" t="s">
        <v>69</v>
      </c>
      <c r="B1157" s="12">
        <v>39600</v>
      </c>
    </row>
    <row r="1158" spans="1:2" x14ac:dyDescent="0.35">
      <c r="A1158" s="12" t="s">
        <v>69</v>
      </c>
      <c r="B1158" s="12">
        <v>10752</v>
      </c>
    </row>
    <row r="1159" spans="1:2" x14ac:dyDescent="0.35">
      <c r="A1159" s="12" t="s">
        <v>69</v>
      </c>
      <c r="B1159" s="12">
        <v>67204</v>
      </c>
    </row>
    <row r="1160" spans="1:2" x14ac:dyDescent="0.35">
      <c r="A1160" s="12" t="s">
        <v>69</v>
      </c>
      <c r="B1160" s="12">
        <v>21888</v>
      </c>
    </row>
    <row r="1161" spans="1:2" x14ac:dyDescent="0.35">
      <c r="A1161" s="12" t="s">
        <v>69</v>
      </c>
      <c r="B1161" s="12">
        <v>22847</v>
      </c>
    </row>
    <row r="1162" spans="1:2" x14ac:dyDescent="0.35">
      <c r="A1162" s="12" t="s">
        <v>69</v>
      </c>
      <c r="B1162" s="12">
        <v>1768</v>
      </c>
    </row>
    <row r="1163" spans="1:2" x14ac:dyDescent="0.35">
      <c r="A1163" s="12" t="s">
        <v>70</v>
      </c>
      <c r="B1163" s="12">
        <v>19800</v>
      </c>
    </row>
    <row r="1164" spans="1:2" x14ac:dyDescent="0.35">
      <c r="A1164" s="12" t="s">
        <v>69</v>
      </c>
      <c r="B1164" s="12">
        <v>9454</v>
      </c>
    </row>
    <row r="1165" spans="1:2" x14ac:dyDescent="0.35">
      <c r="A1165" s="12" t="s">
        <v>69</v>
      </c>
      <c r="B1165" s="12">
        <v>3440</v>
      </c>
    </row>
    <row r="1166" spans="1:2" x14ac:dyDescent="0.35">
      <c r="A1166" s="12" t="s">
        <v>69</v>
      </c>
      <c r="B1166" s="12">
        <v>38232</v>
      </c>
    </row>
    <row r="1167" spans="1:2" x14ac:dyDescent="0.35">
      <c r="A1167" s="12" t="s">
        <v>70</v>
      </c>
      <c r="B1167" s="12">
        <v>55650</v>
      </c>
    </row>
    <row r="1168" spans="1:2" x14ac:dyDescent="0.35">
      <c r="A1168" s="12" t="s">
        <v>70</v>
      </c>
      <c r="B1168" s="12">
        <v>31122</v>
      </c>
    </row>
    <row r="1169" spans="1:2" x14ac:dyDescent="0.35">
      <c r="A1169" s="12" t="s">
        <v>69</v>
      </c>
      <c r="B1169" s="12">
        <v>27768</v>
      </c>
    </row>
    <row r="1170" spans="1:2" x14ac:dyDescent="0.35">
      <c r="A1170" s="12" t="s">
        <v>69</v>
      </c>
      <c r="B1170" s="12">
        <v>34568</v>
      </c>
    </row>
    <row r="1171" spans="1:2" x14ac:dyDescent="0.35">
      <c r="A1171" s="12" t="s">
        <v>70</v>
      </c>
      <c r="B1171" s="12">
        <v>1194</v>
      </c>
    </row>
    <row r="1172" spans="1:2" x14ac:dyDescent="0.35">
      <c r="A1172" s="12" t="s">
        <v>70</v>
      </c>
      <c r="B1172" s="12">
        <v>10215</v>
      </c>
    </row>
    <row r="1173" spans="1:2" x14ac:dyDescent="0.35">
      <c r="A1173" s="12" t="s">
        <v>70</v>
      </c>
      <c r="B1173" s="12">
        <v>47488</v>
      </c>
    </row>
    <row r="1174" spans="1:2" x14ac:dyDescent="0.35">
      <c r="A1174" s="12" t="s">
        <v>69</v>
      </c>
      <c r="B1174" s="12">
        <v>26052</v>
      </c>
    </row>
    <row r="1175" spans="1:2" x14ac:dyDescent="0.35">
      <c r="A1175" s="12" t="s">
        <v>69</v>
      </c>
      <c r="B1175" s="12">
        <v>35638</v>
      </c>
    </row>
    <row r="1176" spans="1:2" x14ac:dyDescent="0.35">
      <c r="A1176" s="12" t="s">
        <v>70</v>
      </c>
      <c r="B1176" s="12">
        <v>33858</v>
      </c>
    </row>
    <row r="1177" spans="1:2" x14ac:dyDescent="0.35">
      <c r="A1177" s="12" t="s">
        <v>69</v>
      </c>
      <c r="B1177" s="12">
        <v>26598</v>
      </c>
    </row>
    <row r="1178" spans="1:2" x14ac:dyDescent="0.35">
      <c r="A1178" s="12" t="s">
        <v>69</v>
      </c>
      <c r="B1178" s="12">
        <v>53165</v>
      </c>
    </row>
    <row r="1179" spans="1:2" x14ac:dyDescent="0.35">
      <c r="A1179" s="12" t="s">
        <v>70</v>
      </c>
      <c r="B1179" s="12">
        <v>17009</v>
      </c>
    </row>
    <row r="1180" spans="1:2" x14ac:dyDescent="0.35">
      <c r="A1180" s="12" t="s">
        <v>70</v>
      </c>
      <c r="B1180" s="12">
        <v>42365</v>
      </c>
    </row>
    <row r="1181" spans="1:2" x14ac:dyDescent="0.35">
      <c r="A1181" s="12" t="s">
        <v>69</v>
      </c>
      <c r="B1181" s="12">
        <v>16250</v>
      </c>
    </row>
    <row r="1182" spans="1:2" x14ac:dyDescent="0.35">
      <c r="A1182" s="12" t="s">
        <v>69</v>
      </c>
      <c r="B1182" s="12">
        <v>33798</v>
      </c>
    </row>
    <row r="1183" spans="1:2" x14ac:dyDescent="0.35">
      <c r="A1183" s="12" t="s">
        <v>69</v>
      </c>
      <c r="B1183" s="12">
        <v>9650</v>
      </c>
    </row>
    <row r="1184" spans="1:2" x14ac:dyDescent="0.35">
      <c r="A1184" s="12" t="s">
        <v>69</v>
      </c>
      <c r="B1184" s="12">
        <v>33784</v>
      </c>
    </row>
    <row r="1185" spans="1:2" x14ac:dyDescent="0.35">
      <c r="A1185" s="12" t="s">
        <v>70</v>
      </c>
      <c r="B1185" s="12">
        <v>44823</v>
      </c>
    </row>
    <row r="1186" spans="1:2" x14ac:dyDescent="0.35">
      <c r="A1186" s="12" t="s">
        <v>69</v>
      </c>
      <c r="B1186" s="12">
        <v>13237</v>
      </c>
    </row>
    <row r="1187" spans="1:2" x14ac:dyDescent="0.35">
      <c r="A1187" s="12" t="s">
        <v>69</v>
      </c>
      <c r="B1187" s="12">
        <v>2512</v>
      </c>
    </row>
    <row r="1188" spans="1:2" x14ac:dyDescent="0.35">
      <c r="A1188" s="12" t="s">
        <v>69</v>
      </c>
      <c r="B1188" s="12">
        <v>29232</v>
      </c>
    </row>
    <row r="1189" spans="1:2" x14ac:dyDescent="0.35">
      <c r="A1189" s="12" t="s">
        <v>69</v>
      </c>
      <c r="B1189" s="12">
        <v>2068</v>
      </c>
    </row>
    <row r="1190" spans="1:2" x14ac:dyDescent="0.35">
      <c r="A1190" s="12" t="s">
        <v>69</v>
      </c>
      <c r="B1190" s="12">
        <v>57535</v>
      </c>
    </row>
    <row r="1191" spans="1:2" x14ac:dyDescent="0.35">
      <c r="A1191" s="12" t="s">
        <v>70</v>
      </c>
      <c r="B1191" s="12">
        <v>24024</v>
      </c>
    </row>
    <row r="1192" spans="1:2" x14ac:dyDescent="0.35">
      <c r="A1192" s="12" t="s">
        <v>70</v>
      </c>
      <c r="B1192" s="12">
        <v>2432</v>
      </c>
    </row>
    <row r="1193" spans="1:2" x14ac:dyDescent="0.35">
      <c r="A1193" s="12" t="s">
        <v>69</v>
      </c>
      <c r="B1193" s="12">
        <v>41756</v>
      </c>
    </row>
    <row r="1194" spans="1:2" x14ac:dyDescent="0.35">
      <c r="A1194" s="12" t="s">
        <v>69</v>
      </c>
      <c r="B1194" s="12">
        <v>40217</v>
      </c>
    </row>
    <row r="1195" spans="1:2" x14ac:dyDescent="0.35">
      <c r="A1195" s="12" t="s">
        <v>69</v>
      </c>
      <c r="B1195" s="12">
        <v>27440</v>
      </c>
    </row>
    <row r="1196" spans="1:2" x14ac:dyDescent="0.35">
      <c r="A1196" s="12" t="s">
        <v>69</v>
      </c>
      <c r="B1196" s="12">
        <v>22081</v>
      </c>
    </row>
    <row r="1197" spans="1:2" x14ac:dyDescent="0.35">
      <c r="A1197" s="12" t="s">
        <v>70</v>
      </c>
      <c r="B1197" s="12">
        <v>24500</v>
      </c>
    </row>
    <row r="1198" spans="1:2" x14ac:dyDescent="0.35">
      <c r="A1198" s="12" t="s">
        <v>70</v>
      </c>
      <c r="B1198" s="12">
        <v>5828</v>
      </c>
    </row>
    <row r="1199" spans="1:2" x14ac:dyDescent="0.35">
      <c r="A1199" s="12" t="s">
        <v>70</v>
      </c>
      <c r="B1199" s="12">
        <v>15842</v>
      </c>
    </row>
    <row r="1200" spans="1:2" x14ac:dyDescent="0.35">
      <c r="A1200" s="12" t="s">
        <v>70</v>
      </c>
      <c r="B1200" s="12">
        <v>7503</v>
      </c>
    </row>
    <row r="1201" spans="1:2" x14ac:dyDescent="0.35">
      <c r="A1201" s="12" t="s">
        <v>70</v>
      </c>
      <c r="B1201" s="12">
        <v>8568</v>
      </c>
    </row>
    <row r="1202" spans="1:2" x14ac:dyDescent="0.35">
      <c r="A1202" s="12" t="s">
        <v>70</v>
      </c>
      <c r="B1202" s="12">
        <v>3922</v>
      </c>
    </row>
    <row r="1203" spans="1:2" x14ac:dyDescent="0.35">
      <c r="A1203" s="12" t="s">
        <v>69</v>
      </c>
      <c r="B1203" s="12">
        <v>34810</v>
      </c>
    </row>
    <row r="1204" spans="1:2" x14ac:dyDescent="0.35">
      <c r="A1204" s="12" t="s">
        <v>70</v>
      </c>
      <c r="B1204" s="12">
        <v>33880</v>
      </c>
    </row>
    <row r="1205" spans="1:2" x14ac:dyDescent="0.35">
      <c r="A1205" s="12" t="s">
        <v>70</v>
      </c>
      <c r="B1205" s="12">
        <v>22720</v>
      </c>
    </row>
    <row r="1206" spans="1:2" x14ac:dyDescent="0.35">
      <c r="A1206" s="12" t="s">
        <v>69</v>
      </c>
      <c r="B1206" s="12">
        <v>35964</v>
      </c>
    </row>
    <row r="1207" spans="1:2" x14ac:dyDescent="0.35">
      <c r="A1207" s="12" t="s">
        <v>69</v>
      </c>
      <c r="B1207" s="12">
        <v>11856</v>
      </c>
    </row>
    <row r="1208" spans="1:2" x14ac:dyDescent="0.35">
      <c r="A1208" s="12" t="s">
        <v>70</v>
      </c>
      <c r="B1208" s="12">
        <v>12075</v>
      </c>
    </row>
    <row r="1209" spans="1:2" x14ac:dyDescent="0.35">
      <c r="A1209" s="12" t="s">
        <v>69</v>
      </c>
      <c r="B1209" s="12">
        <v>3915</v>
      </c>
    </row>
    <row r="1210" spans="1:2" x14ac:dyDescent="0.35">
      <c r="A1210" s="12" t="s">
        <v>69</v>
      </c>
      <c r="B1210" s="12">
        <v>54093</v>
      </c>
    </row>
    <row r="1211" spans="1:2" x14ac:dyDescent="0.35">
      <c r="A1211" s="12" t="s">
        <v>70</v>
      </c>
      <c r="B1211" s="12">
        <v>46029</v>
      </c>
    </row>
    <row r="1212" spans="1:2" x14ac:dyDescent="0.35">
      <c r="A1212" s="12" t="s">
        <v>70</v>
      </c>
      <c r="B1212" s="12">
        <v>33165</v>
      </c>
    </row>
    <row r="1213" spans="1:2" x14ac:dyDescent="0.35">
      <c r="A1213" s="12" t="s">
        <v>69</v>
      </c>
      <c r="B1213" s="12">
        <v>34170</v>
      </c>
    </row>
    <row r="1214" spans="1:2" x14ac:dyDescent="0.35">
      <c r="A1214" s="12" t="s">
        <v>70</v>
      </c>
      <c r="B1214" s="12">
        <v>10370</v>
      </c>
    </row>
    <row r="1215" spans="1:2" x14ac:dyDescent="0.35">
      <c r="A1215" s="12" t="s">
        <v>69</v>
      </c>
      <c r="B1215" s="12">
        <v>9010</v>
      </c>
    </row>
    <row r="1216" spans="1:2" x14ac:dyDescent="0.35">
      <c r="A1216" s="12" t="s">
        <v>69</v>
      </c>
      <c r="B1216" s="12">
        <v>14848</v>
      </c>
    </row>
    <row r="1217" spans="1:2" x14ac:dyDescent="0.35">
      <c r="A1217" s="12" t="s">
        <v>70</v>
      </c>
      <c r="B1217" s="12">
        <v>12560</v>
      </c>
    </row>
    <row r="1218" spans="1:2" x14ac:dyDescent="0.35">
      <c r="A1218" s="12" t="s">
        <v>69</v>
      </c>
      <c r="B1218" s="12">
        <v>36138</v>
      </c>
    </row>
    <row r="1219" spans="1:2" x14ac:dyDescent="0.35">
      <c r="A1219" s="12" t="s">
        <v>69</v>
      </c>
      <c r="B1219" s="12">
        <v>5680</v>
      </c>
    </row>
    <row r="1220" spans="1:2" x14ac:dyDescent="0.35">
      <c r="A1220" s="12" t="s">
        <v>69</v>
      </c>
      <c r="B1220" s="12">
        <v>24752</v>
      </c>
    </row>
    <row r="1221" spans="1:2" x14ac:dyDescent="0.35">
      <c r="A1221" s="12" t="s">
        <v>70</v>
      </c>
      <c r="B1221" s="12">
        <v>16724</v>
      </c>
    </row>
    <row r="1222" spans="1:2" x14ac:dyDescent="0.35">
      <c r="A1222" s="12" t="s">
        <v>70</v>
      </c>
      <c r="B1222" s="12">
        <v>51216</v>
      </c>
    </row>
    <row r="1223" spans="1:2" x14ac:dyDescent="0.35">
      <c r="A1223" s="12" t="s">
        <v>69</v>
      </c>
      <c r="B1223" s="12">
        <v>10304</v>
      </c>
    </row>
    <row r="1224" spans="1:2" x14ac:dyDescent="0.35">
      <c r="A1224" s="12" t="s">
        <v>70</v>
      </c>
      <c r="B1224" s="12">
        <v>4365</v>
      </c>
    </row>
    <row r="1225" spans="1:2" x14ac:dyDescent="0.35">
      <c r="A1225" s="12" t="s">
        <v>70</v>
      </c>
      <c r="B1225" s="12">
        <v>9657</v>
      </c>
    </row>
    <row r="1226" spans="1:2" x14ac:dyDescent="0.35">
      <c r="A1226" s="12" t="s">
        <v>70</v>
      </c>
      <c r="B1226" s="12">
        <v>6120</v>
      </c>
    </row>
    <row r="1227" spans="1:2" x14ac:dyDescent="0.35">
      <c r="A1227" s="12" t="s">
        <v>70</v>
      </c>
      <c r="B1227" s="12">
        <v>19964</v>
      </c>
    </row>
    <row r="1228" spans="1:2" x14ac:dyDescent="0.35">
      <c r="A1228" s="12" t="s">
        <v>70</v>
      </c>
      <c r="B1228" s="12">
        <v>6384</v>
      </c>
    </row>
    <row r="1229" spans="1:2" x14ac:dyDescent="0.35">
      <c r="A1229" s="12" t="s">
        <v>70</v>
      </c>
      <c r="B1229" s="12">
        <v>3648</v>
      </c>
    </row>
    <row r="1230" spans="1:2" x14ac:dyDescent="0.35">
      <c r="A1230" s="12" t="s">
        <v>70</v>
      </c>
      <c r="B1230" s="12">
        <v>27192</v>
      </c>
    </row>
    <row r="1231" spans="1:2" x14ac:dyDescent="0.35">
      <c r="A1231" s="12" t="s">
        <v>69</v>
      </c>
      <c r="B1231" s="12">
        <v>66272</v>
      </c>
    </row>
    <row r="1232" spans="1:2" x14ac:dyDescent="0.35">
      <c r="A1232" s="12" t="s">
        <v>69</v>
      </c>
      <c r="B1232" s="12">
        <v>15980</v>
      </c>
    </row>
    <row r="1233" spans="1:2" x14ac:dyDescent="0.35">
      <c r="A1233" s="12" t="s">
        <v>69</v>
      </c>
      <c r="B1233" s="12">
        <v>17538</v>
      </c>
    </row>
    <row r="1234" spans="1:2" x14ac:dyDescent="0.35">
      <c r="A1234" s="12" t="s">
        <v>70</v>
      </c>
      <c r="B1234" s="12">
        <v>31920</v>
      </c>
    </row>
    <row r="1235" spans="1:2" x14ac:dyDescent="0.35">
      <c r="A1235" s="12" t="s">
        <v>69</v>
      </c>
      <c r="B1235" s="12">
        <v>5254</v>
      </c>
    </row>
    <row r="1236" spans="1:2" x14ac:dyDescent="0.35">
      <c r="A1236" s="12" t="s">
        <v>70</v>
      </c>
      <c r="B1236" s="12">
        <v>75712</v>
      </c>
    </row>
    <row r="1237" spans="1:2" x14ac:dyDescent="0.35">
      <c r="A1237" s="12" t="s">
        <v>70</v>
      </c>
      <c r="B1237" s="12">
        <v>62662</v>
      </c>
    </row>
    <row r="1238" spans="1:2" x14ac:dyDescent="0.35">
      <c r="A1238" s="12" t="s">
        <v>69</v>
      </c>
      <c r="B1238" s="12">
        <v>74200</v>
      </c>
    </row>
    <row r="1239" spans="1:2" x14ac:dyDescent="0.35">
      <c r="A1239" s="12" t="s">
        <v>69</v>
      </c>
      <c r="B1239" s="12">
        <v>7931</v>
      </c>
    </row>
    <row r="1240" spans="1:2" x14ac:dyDescent="0.35">
      <c r="A1240" s="12" t="s">
        <v>70</v>
      </c>
      <c r="B1240" s="12">
        <v>9799</v>
      </c>
    </row>
    <row r="1241" spans="1:2" x14ac:dyDescent="0.35">
      <c r="A1241" s="12" t="s">
        <v>70</v>
      </c>
      <c r="B1241" s="12">
        <v>3131</v>
      </c>
    </row>
    <row r="1242" spans="1:2" x14ac:dyDescent="0.35">
      <c r="A1242" s="12" t="s">
        <v>70</v>
      </c>
      <c r="B1242" s="12">
        <v>33674</v>
      </c>
    </row>
    <row r="1243" spans="1:2" x14ac:dyDescent="0.35">
      <c r="A1243" s="12" t="s">
        <v>70</v>
      </c>
      <c r="B1243" s="12">
        <v>15470</v>
      </c>
    </row>
    <row r="1244" spans="1:2" x14ac:dyDescent="0.35">
      <c r="A1244" s="12" t="s">
        <v>69</v>
      </c>
      <c r="B1244" s="12">
        <v>18190</v>
      </c>
    </row>
    <row r="1245" spans="1:2" x14ac:dyDescent="0.35">
      <c r="A1245" s="12" t="s">
        <v>70</v>
      </c>
      <c r="B1245" s="12">
        <v>8883</v>
      </c>
    </row>
    <row r="1246" spans="1:2" x14ac:dyDescent="0.35">
      <c r="A1246" s="12" t="s">
        <v>69</v>
      </c>
      <c r="B1246" s="12">
        <v>27195</v>
      </c>
    </row>
    <row r="1247" spans="1:2" x14ac:dyDescent="0.35">
      <c r="A1247" s="12" t="s">
        <v>69</v>
      </c>
      <c r="B1247" s="12">
        <v>18128</v>
      </c>
    </row>
    <row r="1248" spans="1:2" x14ac:dyDescent="0.35">
      <c r="A1248" s="12" t="s">
        <v>69</v>
      </c>
      <c r="B1248" s="12">
        <v>18960</v>
      </c>
    </row>
    <row r="1249" spans="1:2" x14ac:dyDescent="0.35">
      <c r="A1249" s="12" t="s">
        <v>70</v>
      </c>
      <c r="B1249" s="12">
        <v>2790</v>
      </c>
    </row>
    <row r="1250" spans="1:2" x14ac:dyDescent="0.35">
      <c r="A1250" s="12" t="s">
        <v>69</v>
      </c>
      <c r="B1250" s="12">
        <v>30940</v>
      </c>
    </row>
    <row r="1251" spans="1:2" x14ac:dyDescent="0.35">
      <c r="A1251" s="12" t="s">
        <v>70</v>
      </c>
      <c r="B1251" s="12">
        <v>49245</v>
      </c>
    </row>
    <row r="1252" spans="1:2" x14ac:dyDescent="0.35">
      <c r="A1252" s="12" t="s">
        <v>69</v>
      </c>
      <c r="B1252" s="12">
        <v>4588</v>
      </c>
    </row>
    <row r="1253" spans="1:2" x14ac:dyDescent="0.35">
      <c r="A1253" s="12" t="s">
        <v>70</v>
      </c>
      <c r="B1253" s="12">
        <v>9494</v>
      </c>
    </row>
    <row r="1254" spans="1:2" x14ac:dyDescent="0.35">
      <c r="A1254" s="12" t="s">
        <v>70</v>
      </c>
      <c r="B1254" s="12">
        <v>20167</v>
      </c>
    </row>
    <row r="1255" spans="1:2" x14ac:dyDescent="0.35">
      <c r="A1255" s="12" t="s">
        <v>70</v>
      </c>
      <c r="B1255" s="12">
        <v>51800</v>
      </c>
    </row>
    <row r="1256" spans="1:2" x14ac:dyDescent="0.35">
      <c r="A1256" s="12" t="s">
        <v>70</v>
      </c>
      <c r="B1256" s="12">
        <v>12880</v>
      </c>
    </row>
    <row r="1257" spans="1:2" x14ac:dyDescent="0.35">
      <c r="A1257" s="12" t="s">
        <v>70</v>
      </c>
      <c r="B1257" s="12">
        <v>6800</v>
      </c>
    </row>
    <row r="1258" spans="1:2" x14ac:dyDescent="0.35">
      <c r="A1258" s="12" t="s">
        <v>70</v>
      </c>
      <c r="B1258" s="12">
        <v>19030</v>
      </c>
    </row>
    <row r="1259" spans="1:2" x14ac:dyDescent="0.35">
      <c r="A1259" s="12" t="s">
        <v>70</v>
      </c>
      <c r="B1259" s="12">
        <v>9858</v>
      </c>
    </row>
    <row r="1260" spans="1:2" x14ac:dyDescent="0.35">
      <c r="A1260" s="12" t="s">
        <v>70</v>
      </c>
      <c r="B1260" s="12">
        <v>42504</v>
      </c>
    </row>
    <row r="1261" spans="1:2" x14ac:dyDescent="0.35">
      <c r="A1261" s="12" t="s">
        <v>69</v>
      </c>
      <c r="B1261" s="12">
        <v>19430</v>
      </c>
    </row>
    <row r="1262" spans="1:2" x14ac:dyDescent="0.35">
      <c r="A1262" s="12" t="s">
        <v>69</v>
      </c>
      <c r="B1262" s="12">
        <v>12177</v>
      </c>
    </row>
    <row r="1263" spans="1:2" x14ac:dyDescent="0.35">
      <c r="A1263" s="12" t="s">
        <v>69</v>
      </c>
      <c r="B1263" s="12">
        <v>10622</v>
      </c>
    </row>
    <row r="1264" spans="1:2" x14ac:dyDescent="0.35">
      <c r="A1264" s="12" t="s">
        <v>70</v>
      </c>
      <c r="B1264" s="12">
        <v>62662</v>
      </c>
    </row>
    <row r="1265" spans="1:2" x14ac:dyDescent="0.35">
      <c r="A1265" s="12" t="s">
        <v>69</v>
      </c>
      <c r="B1265" s="12">
        <v>9636</v>
      </c>
    </row>
    <row r="1266" spans="1:2" x14ac:dyDescent="0.35">
      <c r="A1266" s="12" t="s">
        <v>70</v>
      </c>
      <c r="B1266" s="12">
        <v>2604</v>
      </c>
    </row>
    <row r="1267" spans="1:2" x14ac:dyDescent="0.35">
      <c r="A1267" s="12" t="s">
        <v>69</v>
      </c>
      <c r="B1267" s="12">
        <v>22081</v>
      </c>
    </row>
    <row r="1268" spans="1:2" x14ac:dyDescent="0.35">
      <c r="A1268" s="12" t="s">
        <v>70</v>
      </c>
      <c r="B1268" s="12">
        <v>25760</v>
      </c>
    </row>
    <row r="1269" spans="1:2" x14ac:dyDescent="0.35">
      <c r="A1269" s="12" t="s">
        <v>69</v>
      </c>
      <c r="B1269" s="12">
        <v>15498</v>
      </c>
    </row>
    <row r="1270" spans="1:2" x14ac:dyDescent="0.35">
      <c r="A1270" s="12" t="s">
        <v>70</v>
      </c>
      <c r="B1270" s="12">
        <v>11371</v>
      </c>
    </row>
    <row r="1271" spans="1:2" x14ac:dyDescent="0.35">
      <c r="A1271" s="12" t="s">
        <v>70</v>
      </c>
      <c r="B1271" s="12">
        <v>38640</v>
      </c>
    </row>
    <row r="1272" spans="1:2" x14ac:dyDescent="0.35">
      <c r="A1272" s="12" t="s">
        <v>69</v>
      </c>
      <c r="B1272" s="12">
        <v>4730</v>
      </c>
    </row>
    <row r="1273" spans="1:2" x14ac:dyDescent="0.35">
      <c r="A1273" s="12" t="s">
        <v>70</v>
      </c>
      <c r="B1273" s="12">
        <v>22140</v>
      </c>
    </row>
    <row r="1274" spans="1:2" x14ac:dyDescent="0.35">
      <c r="A1274" s="12" t="s">
        <v>69</v>
      </c>
      <c r="B1274" s="12">
        <v>7285</v>
      </c>
    </row>
    <row r="1275" spans="1:2" x14ac:dyDescent="0.35">
      <c r="A1275" s="12" t="s">
        <v>69</v>
      </c>
      <c r="B1275" s="12">
        <v>10608</v>
      </c>
    </row>
    <row r="1276" spans="1:2" x14ac:dyDescent="0.35">
      <c r="A1276" s="12" t="s">
        <v>70</v>
      </c>
      <c r="B1276" s="12">
        <v>35190</v>
      </c>
    </row>
    <row r="1277" spans="1:2" x14ac:dyDescent="0.35">
      <c r="A1277" s="12" t="s">
        <v>70</v>
      </c>
      <c r="B1277" s="12">
        <v>19869</v>
      </c>
    </row>
    <row r="1278" spans="1:2" x14ac:dyDescent="0.35">
      <c r="A1278" s="12" t="s">
        <v>69</v>
      </c>
      <c r="B1278" s="12">
        <v>47424</v>
      </c>
    </row>
    <row r="1279" spans="1:2" x14ac:dyDescent="0.35">
      <c r="A1279" s="12" t="s">
        <v>70</v>
      </c>
      <c r="B1279" s="12">
        <v>79560</v>
      </c>
    </row>
    <row r="1280" spans="1:2" x14ac:dyDescent="0.35">
      <c r="A1280" s="12" t="s">
        <v>70</v>
      </c>
      <c r="B1280" s="12">
        <v>20672</v>
      </c>
    </row>
    <row r="1281" spans="1:2" x14ac:dyDescent="0.35">
      <c r="A1281" s="12" t="s">
        <v>70</v>
      </c>
      <c r="B1281" s="12">
        <v>45627</v>
      </c>
    </row>
    <row r="1282" spans="1:2" x14ac:dyDescent="0.35">
      <c r="A1282" s="12" t="s">
        <v>69</v>
      </c>
      <c r="B1282" s="12">
        <v>33418</v>
      </c>
    </row>
    <row r="1283" spans="1:2" x14ac:dyDescent="0.35">
      <c r="A1283" s="12" t="s">
        <v>70</v>
      </c>
      <c r="B1283" s="12">
        <v>40052</v>
      </c>
    </row>
    <row r="1284" spans="1:2" x14ac:dyDescent="0.35">
      <c r="A1284" s="12" t="s">
        <v>69</v>
      </c>
      <c r="B1284" s="12">
        <v>59976</v>
      </c>
    </row>
    <row r="1285" spans="1:2" x14ac:dyDescent="0.35">
      <c r="A1285" s="12" t="s">
        <v>69</v>
      </c>
      <c r="B1285" s="12">
        <v>16005</v>
      </c>
    </row>
    <row r="1286" spans="1:2" x14ac:dyDescent="0.35">
      <c r="A1286" s="12" t="s">
        <v>70</v>
      </c>
      <c r="B1286" s="12">
        <v>3591</v>
      </c>
    </row>
    <row r="1287" spans="1:2" x14ac:dyDescent="0.35">
      <c r="A1287" s="12" t="s">
        <v>69</v>
      </c>
      <c r="B1287" s="12">
        <v>40032</v>
      </c>
    </row>
    <row r="1288" spans="1:2" x14ac:dyDescent="0.35">
      <c r="A1288" s="12" t="s">
        <v>70</v>
      </c>
      <c r="B1288" s="12">
        <v>19173</v>
      </c>
    </row>
    <row r="1289" spans="1:2" x14ac:dyDescent="0.35">
      <c r="A1289" s="12" t="s">
        <v>70</v>
      </c>
      <c r="B1289" s="12">
        <v>4466</v>
      </c>
    </row>
    <row r="1290" spans="1:2" x14ac:dyDescent="0.35">
      <c r="A1290" s="12" t="s">
        <v>70</v>
      </c>
      <c r="B1290" s="12">
        <v>21248</v>
      </c>
    </row>
    <row r="1291" spans="1:2" x14ac:dyDescent="0.35">
      <c r="A1291" s="12" t="s">
        <v>69</v>
      </c>
      <c r="B1291" s="12">
        <v>12189</v>
      </c>
    </row>
    <row r="1292" spans="1:2" x14ac:dyDescent="0.35">
      <c r="A1292" s="12" t="s">
        <v>69</v>
      </c>
      <c r="B1292" s="12">
        <v>14600</v>
      </c>
    </row>
    <row r="1293" spans="1:2" x14ac:dyDescent="0.35">
      <c r="A1293" s="12" t="s">
        <v>70</v>
      </c>
      <c r="B1293" s="12">
        <v>1400</v>
      </c>
    </row>
    <row r="1294" spans="1:2" x14ac:dyDescent="0.35">
      <c r="A1294" s="12" t="s">
        <v>70</v>
      </c>
      <c r="B1294" s="12">
        <v>43571</v>
      </c>
    </row>
    <row r="1295" spans="1:2" x14ac:dyDescent="0.35">
      <c r="A1295" s="12" t="s">
        <v>69</v>
      </c>
      <c r="B1295" s="12">
        <v>17548</v>
      </c>
    </row>
    <row r="1296" spans="1:2" x14ac:dyDescent="0.35">
      <c r="A1296" s="12" t="s">
        <v>69</v>
      </c>
      <c r="B1296" s="12">
        <v>29415</v>
      </c>
    </row>
    <row r="1297" spans="1:2" x14ac:dyDescent="0.35">
      <c r="A1297" s="12" t="s">
        <v>69</v>
      </c>
      <c r="B1297" s="12">
        <v>13356</v>
      </c>
    </row>
    <row r="1298" spans="1:2" x14ac:dyDescent="0.35">
      <c r="A1298" s="12" t="s">
        <v>70</v>
      </c>
      <c r="B1298" s="12">
        <v>51975</v>
      </c>
    </row>
    <row r="1299" spans="1:2" x14ac:dyDescent="0.35">
      <c r="A1299" s="12" t="s">
        <v>69</v>
      </c>
      <c r="B1299" s="12">
        <v>83835</v>
      </c>
    </row>
    <row r="1300" spans="1:2" x14ac:dyDescent="0.35">
      <c r="A1300" s="12" t="s">
        <v>70</v>
      </c>
      <c r="B1300" s="12">
        <v>53184</v>
      </c>
    </row>
    <row r="1301" spans="1:2" x14ac:dyDescent="0.35">
      <c r="A1301" s="12" t="s">
        <v>70</v>
      </c>
      <c r="B1301" s="12">
        <v>2247</v>
      </c>
    </row>
    <row r="1302" spans="1:2" x14ac:dyDescent="0.35">
      <c r="A1302" s="12" t="s">
        <v>70</v>
      </c>
      <c r="B1302" s="12">
        <v>51354</v>
      </c>
    </row>
    <row r="1303" spans="1:2" x14ac:dyDescent="0.35">
      <c r="A1303" s="12" t="s">
        <v>70</v>
      </c>
      <c r="B1303" s="12">
        <v>15390</v>
      </c>
    </row>
    <row r="1304" spans="1:2" x14ac:dyDescent="0.35">
      <c r="A1304" s="12" t="s">
        <v>70</v>
      </c>
      <c r="B1304" s="12">
        <v>27608</v>
      </c>
    </row>
    <row r="1305" spans="1:2" x14ac:dyDescent="0.35">
      <c r="A1305" s="12" t="s">
        <v>70</v>
      </c>
      <c r="B1305" s="12">
        <v>15808</v>
      </c>
    </row>
    <row r="1306" spans="1:2" x14ac:dyDescent="0.35">
      <c r="A1306" s="12" t="s">
        <v>69</v>
      </c>
      <c r="B1306" s="12">
        <v>10240</v>
      </c>
    </row>
    <row r="1307" spans="1:2" x14ac:dyDescent="0.35">
      <c r="A1307" s="12" t="s">
        <v>69</v>
      </c>
      <c r="B1307" s="12">
        <v>16095</v>
      </c>
    </row>
    <row r="1308" spans="1:2" x14ac:dyDescent="0.35">
      <c r="A1308" s="12" t="s">
        <v>70</v>
      </c>
      <c r="B1308" s="12">
        <v>7440</v>
      </c>
    </row>
    <row r="1309" spans="1:2" x14ac:dyDescent="0.35">
      <c r="A1309" s="12" t="s">
        <v>69</v>
      </c>
      <c r="B1309" s="12">
        <v>35511</v>
      </c>
    </row>
    <row r="1310" spans="1:2" x14ac:dyDescent="0.35">
      <c r="A1310" s="12" t="s">
        <v>69</v>
      </c>
      <c r="B1310" s="12">
        <v>35904</v>
      </c>
    </row>
    <row r="1311" spans="1:2" x14ac:dyDescent="0.35">
      <c r="A1311" s="12" t="s">
        <v>70</v>
      </c>
      <c r="B1311" s="12">
        <v>20355</v>
      </c>
    </row>
    <row r="1312" spans="1:2" x14ac:dyDescent="0.35">
      <c r="A1312" s="12" t="s">
        <v>69</v>
      </c>
      <c r="B1312" s="12">
        <v>35152</v>
      </c>
    </row>
    <row r="1313" spans="1:2" x14ac:dyDescent="0.35">
      <c r="A1313" s="12" t="s">
        <v>69</v>
      </c>
      <c r="B1313" s="12">
        <v>51520</v>
      </c>
    </row>
    <row r="1314" spans="1:2" x14ac:dyDescent="0.35">
      <c r="A1314" s="12" t="s">
        <v>70</v>
      </c>
      <c r="B1314" s="12">
        <v>1434</v>
      </c>
    </row>
    <row r="1315" spans="1:2" x14ac:dyDescent="0.35">
      <c r="A1315" s="12" t="s">
        <v>69</v>
      </c>
      <c r="B1315" s="12">
        <v>31242</v>
      </c>
    </row>
    <row r="1316" spans="1:2" x14ac:dyDescent="0.35">
      <c r="A1316" s="12" t="s">
        <v>69</v>
      </c>
      <c r="B1316" s="12">
        <v>69700</v>
      </c>
    </row>
    <row r="1317" spans="1:2" x14ac:dyDescent="0.35">
      <c r="A1317" s="12" t="s">
        <v>69</v>
      </c>
      <c r="B1317" s="12">
        <v>2262</v>
      </c>
    </row>
    <row r="1318" spans="1:2" x14ac:dyDescent="0.35">
      <c r="A1318" s="12" t="s">
        <v>69</v>
      </c>
      <c r="B1318" s="12">
        <v>49720</v>
      </c>
    </row>
    <row r="1319" spans="1:2" x14ac:dyDescent="0.35">
      <c r="A1319" s="12" t="s">
        <v>69</v>
      </c>
      <c r="B1319" s="12">
        <v>1160</v>
      </c>
    </row>
    <row r="1320" spans="1:2" x14ac:dyDescent="0.35">
      <c r="A1320" s="12" t="s">
        <v>70</v>
      </c>
      <c r="B1320" s="12">
        <v>31280</v>
      </c>
    </row>
    <row r="1321" spans="1:2" x14ac:dyDescent="0.35">
      <c r="A1321" s="12" t="s">
        <v>69</v>
      </c>
      <c r="B1321" s="12">
        <v>23650</v>
      </c>
    </row>
    <row r="1322" spans="1:2" x14ac:dyDescent="0.35">
      <c r="A1322" s="12" t="s">
        <v>70</v>
      </c>
      <c r="B1322" s="12">
        <v>20532</v>
      </c>
    </row>
    <row r="1323" spans="1:2" x14ac:dyDescent="0.35">
      <c r="A1323" s="12" t="s">
        <v>69</v>
      </c>
      <c r="B1323" s="12">
        <v>17500</v>
      </c>
    </row>
    <row r="1324" spans="1:2" x14ac:dyDescent="0.35">
      <c r="A1324" s="12" t="s">
        <v>69</v>
      </c>
      <c r="B1324" s="12">
        <v>11502</v>
      </c>
    </row>
    <row r="1325" spans="1:2" x14ac:dyDescent="0.35">
      <c r="A1325" s="12" t="s">
        <v>69</v>
      </c>
      <c r="B1325" s="12">
        <v>8046</v>
      </c>
    </row>
    <row r="1326" spans="1:2" x14ac:dyDescent="0.35">
      <c r="A1326" s="12" t="s">
        <v>70</v>
      </c>
      <c r="B1326" s="12">
        <v>4984</v>
      </c>
    </row>
    <row r="1327" spans="1:2" x14ac:dyDescent="0.35">
      <c r="A1327" s="12" t="s">
        <v>70</v>
      </c>
      <c r="B1327" s="12">
        <v>22116</v>
      </c>
    </row>
    <row r="1328" spans="1:2" x14ac:dyDescent="0.35">
      <c r="A1328" s="12" t="s">
        <v>69</v>
      </c>
      <c r="B1328" s="12">
        <v>13760</v>
      </c>
    </row>
    <row r="1329" spans="1:2" x14ac:dyDescent="0.35">
      <c r="A1329" s="12" t="s">
        <v>69</v>
      </c>
      <c r="B1329" s="12">
        <v>12936</v>
      </c>
    </row>
    <row r="1330" spans="1:2" x14ac:dyDescent="0.35">
      <c r="A1330" s="12" t="s">
        <v>70</v>
      </c>
      <c r="B1330" s="12">
        <v>20167</v>
      </c>
    </row>
    <row r="1331" spans="1:2" x14ac:dyDescent="0.35">
      <c r="A1331" s="12" t="s">
        <v>70</v>
      </c>
      <c r="B1331" s="12">
        <v>13532</v>
      </c>
    </row>
    <row r="1332" spans="1:2" x14ac:dyDescent="0.35">
      <c r="A1332" s="12" t="s">
        <v>70</v>
      </c>
      <c r="B1332" s="12">
        <v>19906</v>
      </c>
    </row>
    <row r="1333" spans="1:2" x14ac:dyDescent="0.35">
      <c r="A1333" s="12" t="s">
        <v>70</v>
      </c>
      <c r="B1333" s="12">
        <v>9222</v>
      </c>
    </row>
    <row r="1334" spans="1:2" x14ac:dyDescent="0.35">
      <c r="A1334" s="12" t="s">
        <v>69</v>
      </c>
      <c r="B1334" s="12">
        <v>1135</v>
      </c>
    </row>
    <row r="1335" spans="1:2" x14ac:dyDescent="0.35">
      <c r="A1335" s="12" t="s">
        <v>69</v>
      </c>
      <c r="B1335" s="12">
        <v>1405</v>
      </c>
    </row>
    <row r="1336" spans="1:2" x14ac:dyDescent="0.35">
      <c r="A1336" s="12" t="s">
        <v>69</v>
      </c>
      <c r="B1336" s="12">
        <v>13760</v>
      </c>
    </row>
    <row r="1337" spans="1:2" x14ac:dyDescent="0.35">
      <c r="A1337" s="12" t="s">
        <v>69</v>
      </c>
      <c r="B1337" s="12">
        <v>43624</v>
      </c>
    </row>
    <row r="1338" spans="1:2" x14ac:dyDescent="0.35">
      <c r="A1338" s="12" t="s">
        <v>69</v>
      </c>
      <c r="B1338" s="12">
        <v>36270</v>
      </c>
    </row>
    <row r="1339" spans="1:2" x14ac:dyDescent="0.35">
      <c r="A1339" s="12" t="s">
        <v>70</v>
      </c>
      <c r="B1339" s="12">
        <v>26910</v>
      </c>
    </row>
    <row r="1340" spans="1:2" x14ac:dyDescent="0.35">
      <c r="A1340" s="12" t="s">
        <v>70</v>
      </c>
      <c r="B1340" s="12">
        <v>38456</v>
      </c>
    </row>
    <row r="1341" spans="1:2" x14ac:dyDescent="0.35">
      <c r="A1341" s="12" t="s">
        <v>69</v>
      </c>
      <c r="B1341" s="12">
        <v>8092</v>
      </c>
    </row>
    <row r="1342" spans="1:2" x14ac:dyDescent="0.35">
      <c r="A1342" s="12" t="s">
        <v>69</v>
      </c>
      <c r="B1342" s="12">
        <v>45649</v>
      </c>
    </row>
    <row r="1343" spans="1:2" x14ac:dyDescent="0.35">
      <c r="A1343" s="12" t="s">
        <v>70</v>
      </c>
      <c r="B1343" s="12">
        <v>17097</v>
      </c>
    </row>
    <row r="1344" spans="1:2" x14ac:dyDescent="0.35">
      <c r="A1344" s="12" t="s">
        <v>70</v>
      </c>
      <c r="B1344" s="12">
        <v>40198</v>
      </c>
    </row>
    <row r="1345" spans="1:2" x14ac:dyDescent="0.35">
      <c r="A1345" s="12" t="s">
        <v>69</v>
      </c>
      <c r="B1345" s="12">
        <v>9994</v>
      </c>
    </row>
    <row r="1346" spans="1:2" x14ac:dyDescent="0.35">
      <c r="A1346" s="12" t="s">
        <v>70</v>
      </c>
      <c r="B1346" s="12">
        <v>4992</v>
      </c>
    </row>
    <row r="1347" spans="1:2" x14ac:dyDescent="0.35">
      <c r="A1347" s="12" t="s">
        <v>69</v>
      </c>
      <c r="B1347" s="12">
        <v>19740</v>
      </c>
    </row>
    <row r="1348" spans="1:2" x14ac:dyDescent="0.35">
      <c r="A1348" s="12" t="s">
        <v>69</v>
      </c>
      <c r="B1348" s="12">
        <v>4818</v>
      </c>
    </row>
    <row r="1349" spans="1:2" x14ac:dyDescent="0.35">
      <c r="A1349" s="12" t="s">
        <v>69</v>
      </c>
      <c r="B1349" s="12">
        <v>15438</v>
      </c>
    </row>
    <row r="1350" spans="1:2" x14ac:dyDescent="0.35">
      <c r="A1350" s="12" t="s">
        <v>69</v>
      </c>
      <c r="B1350" s="12">
        <v>35904</v>
      </c>
    </row>
    <row r="1351" spans="1:2" x14ac:dyDescent="0.35">
      <c r="A1351" s="12" t="s">
        <v>69</v>
      </c>
      <c r="B1351" s="12">
        <v>58468</v>
      </c>
    </row>
    <row r="1352" spans="1:2" x14ac:dyDescent="0.35">
      <c r="A1352" s="12" t="s">
        <v>70</v>
      </c>
      <c r="B1352" s="12">
        <v>23533</v>
      </c>
    </row>
    <row r="1353" spans="1:2" x14ac:dyDescent="0.35">
      <c r="A1353" s="12" t="s">
        <v>70</v>
      </c>
      <c r="B1353" s="12">
        <v>24885</v>
      </c>
    </row>
    <row r="1354" spans="1:2" x14ac:dyDescent="0.35">
      <c r="A1354" s="12" t="s">
        <v>69</v>
      </c>
      <c r="B1354" s="12">
        <v>15498</v>
      </c>
    </row>
    <row r="1355" spans="1:2" x14ac:dyDescent="0.35">
      <c r="A1355" s="12" t="s">
        <v>69</v>
      </c>
      <c r="B1355" s="12">
        <v>8730</v>
      </c>
    </row>
    <row r="1356" spans="1:2" x14ac:dyDescent="0.35">
      <c r="A1356" s="12" t="s">
        <v>70</v>
      </c>
      <c r="B1356" s="12">
        <v>20167</v>
      </c>
    </row>
    <row r="1357" spans="1:2" x14ac:dyDescent="0.35">
      <c r="A1357" s="12" t="s">
        <v>70</v>
      </c>
      <c r="B1357" s="12">
        <v>63030</v>
      </c>
    </row>
    <row r="1358" spans="1:2" x14ac:dyDescent="0.35">
      <c r="A1358" s="12" t="s">
        <v>70</v>
      </c>
      <c r="B1358" s="12">
        <v>3658</v>
      </c>
    </row>
    <row r="1359" spans="1:2" x14ac:dyDescent="0.35">
      <c r="A1359" s="12" t="s">
        <v>69</v>
      </c>
      <c r="B1359" s="12">
        <v>15531</v>
      </c>
    </row>
    <row r="1360" spans="1:2" x14ac:dyDescent="0.35">
      <c r="A1360" s="12" t="s">
        <v>69</v>
      </c>
      <c r="B1360" s="12">
        <v>36666</v>
      </c>
    </row>
    <row r="1361" spans="1:2" x14ac:dyDescent="0.35">
      <c r="A1361" s="12" t="s">
        <v>70</v>
      </c>
      <c r="B1361" s="12">
        <v>46104</v>
      </c>
    </row>
    <row r="1362" spans="1:2" x14ac:dyDescent="0.35">
      <c r="A1362" s="12" t="s">
        <v>69</v>
      </c>
      <c r="B1362" s="12">
        <v>56000</v>
      </c>
    </row>
    <row r="1363" spans="1:2" x14ac:dyDescent="0.35">
      <c r="A1363" s="12" t="s">
        <v>70</v>
      </c>
      <c r="B1363" s="12">
        <v>43569</v>
      </c>
    </row>
    <row r="1364" spans="1:2" x14ac:dyDescent="0.35">
      <c r="A1364" s="12" t="s">
        <v>70</v>
      </c>
      <c r="B1364" s="12">
        <v>43569</v>
      </c>
    </row>
    <row r="1365" spans="1:2" x14ac:dyDescent="0.35">
      <c r="A1365" s="12" t="s">
        <v>70</v>
      </c>
      <c r="B1365" s="12">
        <v>2958</v>
      </c>
    </row>
    <row r="1366" spans="1:2" x14ac:dyDescent="0.35">
      <c r="A1366" s="12" t="s">
        <v>70</v>
      </c>
      <c r="B1366" s="12">
        <v>51520</v>
      </c>
    </row>
    <row r="1367" spans="1:2" x14ac:dyDescent="0.35">
      <c r="A1367" s="12" t="s">
        <v>69</v>
      </c>
      <c r="B1367" s="12">
        <v>1645</v>
      </c>
    </row>
    <row r="1368" spans="1:2" x14ac:dyDescent="0.35">
      <c r="A1368" s="12" t="s">
        <v>69</v>
      </c>
      <c r="B1368" s="12">
        <v>13760</v>
      </c>
    </row>
    <row r="1369" spans="1:2" x14ac:dyDescent="0.35">
      <c r="A1369" s="12" t="s">
        <v>69</v>
      </c>
      <c r="B1369" s="12">
        <v>72850</v>
      </c>
    </row>
    <row r="1370" spans="1:2" x14ac:dyDescent="0.35">
      <c r="A1370" s="12" t="s">
        <v>70</v>
      </c>
      <c r="B1370" s="12">
        <v>11454</v>
      </c>
    </row>
    <row r="1371" spans="1:2" x14ac:dyDescent="0.35">
      <c r="A1371" s="12" t="s">
        <v>70</v>
      </c>
      <c r="B1371" s="12">
        <v>62662</v>
      </c>
    </row>
    <row r="1372" spans="1:2" x14ac:dyDescent="0.35">
      <c r="A1372" s="12" t="s">
        <v>70</v>
      </c>
      <c r="B1372" s="12">
        <v>76489</v>
      </c>
    </row>
    <row r="1373" spans="1:2" x14ac:dyDescent="0.35">
      <c r="A1373" s="12" t="s">
        <v>69</v>
      </c>
      <c r="B1373" s="12">
        <v>47476</v>
      </c>
    </row>
    <row r="1374" spans="1:2" x14ac:dyDescent="0.35">
      <c r="A1374" s="12" t="s">
        <v>70</v>
      </c>
      <c r="B1374" s="12">
        <v>13776</v>
      </c>
    </row>
    <row r="1375" spans="1:2" x14ac:dyDescent="0.35">
      <c r="A1375" s="12" t="s">
        <v>70</v>
      </c>
      <c r="B1375" s="12">
        <v>44100</v>
      </c>
    </row>
    <row r="1376" spans="1:2" x14ac:dyDescent="0.35">
      <c r="A1376" s="12" t="s">
        <v>70</v>
      </c>
      <c r="B1376" s="12">
        <v>24038</v>
      </c>
    </row>
    <row r="1377" spans="1:2" x14ac:dyDescent="0.35">
      <c r="A1377" s="12" t="s">
        <v>70</v>
      </c>
      <c r="B1377" s="12">
        <v>9243</v>
      </c>
    </row>
    <row r="1378" spans="1:2" x14ac:dyDescent="0.35">
      <c r="A1378" s="12" t="s">
        <v>69</v>
      </c>
      <c r="B1378" s="12">
        <v>54093</v>
      </c>
    </row>
    <row r="1379" spans="1:2" x14ac:dyDescent="0.35">
      <c r="A1379" s="12" t="s">
        <v>70</v>
      </c>
      <c r="B1379" s="12">
        <v>46899</v>
      </c>
    </row>
    <row r="1380" spans="1:2" x14ac:dyDescent="0.35">
      <c r="A1380" s="12" t="s">
        <v>70</v>
      </c>
      <c r="B1380" s="12">
        <v>57122</v>
      </c>
    </row>
    <row r="1381" spans="1:2" x14ac:dyDescent="0.35">
      <c r="A1381" s="12" t="s">
        <v>69</v>
      </c>
      <c r="B1381" s="12">
        <v>13923</v>
      </c>
    </row>
    <row r="1382" spans="1:2" x14ac:dyDescent="0.35">
      <c r="A1382" s="12" t="s">
        <v>69</v>
      </c>
      <c r="B1382" s="12">
        <v>3575</v>
      </c>
    </row>
    <row r="1383" spans="1:2" x14ac:dyDescent="0.35">
      <c r="A1383" s="12" t="s">
        <v>70</v>
      </c>
      <c r="B1383" s="12">
        <v>1870</v>
      </c>
    </row>
    <row r="1384" spans="1:2" x14ac:dyDescent="0.35">
      <c r="A1384" s="12" t="s">
        <v>70</v>
      </c>
      <c r="B1384" s="12">
        <v>74228</v>
      </c>
    </row>
    <row r="1385" spans="1:2" x14ac:dyDescent="0.35">
      <c r="A1385" s="12" t="s">
        <v>69</v>
      </c>
      <c r="B1385" s="12">
        <v>47894</v>
      </c>
    </row>
    <row r="1386" spans="1:2" x14ac:dyDescent="0.35">
      <c r="A1386" s="12" t="s">
        <v>70</v>
      </c>
      <c r="B1386" s="12">
        <v>24200</v>
      </c>
    </row>
    <row r="1387" spans="1:2" x14ac:dyDescent="0.35">
      <c r="A1387" s="12" t="s">
        <v>69</v>
      </c>
      <c r="B1387" s="12">
        <v>59325</v>
      </c>
    </row>
    <row r="1388" spans="1:2" x14ac:dyDescent="0.35">
      <c r="A1388" s="12" t="s">
        <v>69</v>
      </c>
      <c r="B1388" s="12">
        <v>21824</v>
      </c>
    </row>
    <row r="1389" spans="1:2" x14ac:dyDescent="0.35">
      <c r="A1389" s="12" t="s">
        <v>69</v>
      </c>
      <c r="B1389" s="12">
        <v>14690</v>
      </c>
    </row>
    <row r="1390" spans="1:2" x14ac:dyDescent="0.35">
      <c r="A1390" s="12" t="s">
        <v>70</v>
      </c>
      <c r="B1390" s="12">
        <v>33792</v>
      </c>
    </row>
    <row r="1391" spans="1:2" x14ac:dyDescent="0.35">
      <c r="A1391" s="12" t="s">
        <v>70</v>
      </c>
      <c r="B1391" s="12">
        <v>2232</v>
      </c>
    </row>
    <row r="1392" spans="1:2" x14ac:dyDescent="0.35">
      <c r="A1392" s="12" t="s">
        <v>70</v>
      </c>
      <c r="B1392" s="12">
        <v>10985</v>
      </c>
    </row>
    <row r="1393" spans="1:2" x14ac:dyDescent="0.35">
      <c r="A1393" s="12" t="s">
        <v>70</v>
      </c>
      <c r="B1393" s="12">
        <v>2223</v>
      </c>
    </row>
    <row r="1394" spans="1:2" x14ac:dyDescent="0.35">
      <c r="A1394" s="12" t="s">
        <v>69</v>
      </c>
      <c r="B1394" s="12">
        <v>4028</v>
      </c>
    </row>
    <row r="1395" spans="1:2" x14ac:dyDescent="0.35">
      <c r="A1395" s="12" t="s">
        <v>69</v>
      </c>
      <c r="B1395" s="12">
        <v>53058</v>
      </c>
    </row>
    <row r="1396" spans="1:2" x14ac:dyDescent="0.35">
      <c r="A1396" s="12" t="s">
        <v>69</v>
      </c>
      <c r="B1396" s="12">
        <v>17544</v>
      </c>
    </row>
    <row r="1397" spans="1:2" x14ac:dyDescent="0.35">
      <c r="A1397" s="12" t="s">
        <v>70</v>
      </c>
      <c r="B1397" s="12">
        <v>26500</v>
      </c>
    </row>
    <row r="1398" spans="1:2" x14ac:dyDescent="0.35">
      <c r="A1398" s="12" t="s">
        <v>70</v>
      </c>
      <c r="B1398" s="12">
        <v>33300</v>
      </c>
    </row>
    <row r="1399" spans="1:2" x14ac:dyDescent="0.35">
      <c r="A1399" s="12" t="s">
        <v>70</v>
      </c>
      <c r="B1399" s="12">
        <v>11100</v>
      </c>
    </row>
    <row r="1400" spans="1:2" x14ac:dyDescent="0.35">
      <c r="A1400" s="12" t="s">
        <v>69</v>
      </c>
      <c r="B1400" s="12">
        <v>69905</v>
      </c>
    </row>
    <row r="1401" spans="1:2" x14ac:dyDescent="0.35">
      <c r="A1401" s="12" t="s">
        <v>70</v>
      </c>
      <c r="B1401" s="12">
        <v>5194</v>
      </c>
    </row>
    <row r="1402" spans="1:2" x14ac:dyDescent="0.35">
      <c r="A1402" s="12" t="s">
        <v>69</v>
      </c>
      <c r="B1402" s="12">
        <v>54725</v>
      </c>
    </row>
    <row r="1403" spans="1:2" x14ac:dyDescent="0.35">
      <c r="A1403" s="12" t="s">
        <v>69</v>
      </c>
      <c r="B1403" s="12">
        <v>7488</v>
      </c>
    </row>
    <row r="1404" spans="1:2" x14ac:dyDescent="0.35">
      <c r="A1404" s="12" t="s">
        <v>69</v>
      </c>
      <c r="B1404" s="12">
        <v>1639</v>
      </c>
    </row>
    <row r="1405" spans="1:2" x14ac:dyDescent="0.35">
      <c r="A1405" s="12" t="s">
        <v>69</v>
      </c>
      <c r="B1405" s="12">
        <v>6674</v>
      </c>
    </row>
    <row r="1406" spans="1:2" x14ac:dyDescent="0.35">
      <c r="A1406" s="12" t="s">
        <v>70</v>
      </c>
      <c r="B1406" s="12">
        <v>6120</v>
      </c>
    </row>
    <row r="1407" spans="1:2" x14ac:dyDescent="0.35">
      <c r="A1407" s="12" t="s">
        <v>70</v>
      </c>
      <c r="B1407" s="12">
        <v>10944</v>
      </c>
    </row>
    <row r="1408" spans="1:2" x14ac:dyDescent="0.35">
      <c r="A1408" s="12" t="s">
        <v>69</v>
      </c>
      <c r="B1408" s="12">
        <v>59976</v>
      </c>
    </row>
    <row r="1409" spans="1:2" x14ac:dyDescent="0.35">
      <c r="A1409" s="12" t="s">
        <v>69</v>
      </c>
      <c r="B1409" s="12">
        <v>1384</v>
      </c>
    </row>
    <row r="1410" spans="1:2" x14ac:dyDescent="0.35">
      <c r="A1410" s="12" t="s">
        <v>69</v>
      </c>
      <c r="B1410" s="12">
        <v>26052</v>
      </c>
    </row>
    <row r="1411" spans="1:2" x14ac:dyDescent="0.35">
      <c r="A1411" s="12" t="s">
        <v>69</v>
      </c>
      <c r="B1411" s="12">
        <v>47008</v>
      </c>
    </row>
    <row r="1412" spans="1:2" x14ac:dyDescent="0.35">
      <c r="A1412" s="12" t="s">
        <v>69</v>
      </c>
      <c r="B1412" s="12">
        <v>11385</v>
      </c>
    </row>
    <row r="1413" spans="1:2" x14ac:dyDescent="0.35">
      <c r="A1413" s="12" t="s">
        <v>70</v>
      </c>
      <c r="B1413" s="12">
        <v>8383</v>
      </c>
    </row>
    <row r="1414" spans="1:2" x14ac:dyDescent="0.35">
      <c r="A1414" s="12" t="s">
        <v>69</v>
      </c>
      <c r="B1414" s="12">
        <v>7488</v>
      </c>
    </row>
    <row r="1415" spans="1:2" x14ac:dyDescent="0.35">
      <c r="A1415" s="12" t="s">
        <v>70</v>
      </c>
      <c r="B1415" s="12">
        <v>3174</v>
      </c>
    </row>
    <row r="1416" spans="1:2" x14ac:dyDescent="0.35">
      <c r="A1416" s="12" t="s">
        <v>70</v>
      </c>
      <c r="B1416" s="12">
        <v>34571</v>
      </c>
    </row>
    <row r="1417" spans="1:2" x14ac:dyDescent="0.35">
      <c r="A1417" s="12" t="s">
        <v>69</v>
      </c>
      <c r="B1417" s="12">
        <v>29406</v>
      </c>
    </row>
    <row r="1418" spans="1:2" x14ac:dyDescent="0.35">
      <c r="A1418" s="12" t="s">
        <v>69</v>
      </c>
      <c r="B1418" s="12">
        <v>24045</v>
      </c>
    </row>
    <row r="1419" spans="1:2" x14ac:dyDescent="0.35">
      <c r="A1419" s="12" t="s">
        <v>70</v>
      </c>
      <c r="B1419" s="12">
        <v>42912</v>
      </c>
    </row>
    <row r="1420" spans="1:2" x14ac:dyDescent="0.35">
      <c r="A1420" s="12" t="s">
        <v>69</v>
      </c>
      <c r="B1420" s="12">
        <v>35700</v>
      </c>
    </row>
    <row r="1421" spans="1:2" x14ac:dyDescent="0.35">
      <c r="A1421" s="12" t="s">
        <v>69</v>
      </c>
      <c r="B1421" s="12">
        <v>31414</v>
      </c>
    </row>
    <row r="1422" spans="1:2" x14ac:dyDescent="0.35">
      <c r="A1422" s="12" t="s">
        <v>69</v>
      </c>
      <c r="B1422" s="12">
        <v>1014</v>
      </c>
    </row>
    <row r="1423" spans="1:2" x14ac:dyDescent="0.35">
      <c r="A1423" s="12" t="s">
        <v>69</v>
      </c>
      <c r="B1423" s="12">
        <v>21850</v>
      </c>
    </row>
    <row r="1424" spans="1:2" x14ac:dyDescent="0.35">
      <c r="A1424" s="12" t="s">
        <v>69</v>
      </c>
      <c r="B1424" s="12">
        <v>27000</v>
      </c>
    </row>
    <row r="1425" spans="1:2" x14ac:dyDescent="0.35">
      <c r="A1425" s="12" t="s">
        <v>70</v>
      </c>
      <c r="B1425" s="12">
        <v>3796</v>
      </c>
    </row>
    <row r="1426" spans="1:2" x14ac:dyDescent="0.35">
      <c r="A1426" s="12" t="s">
        <v>70</v>
      </c>
      <c r="B1426" s="12">
        <v>46498</v>
      </c>
    </row>
    <row r="1427" spans="1:2" x14ac:dyDescent="0.35">
      <c r="A1427" s="12" t="s">
        <v>69</v>
      </c>
      <c r="B1427" s="12">
        <v>20825</v>
      </c>
    </row>
    <row r="1428" spans="1:2" x14ac:dyDescent="0.35">
      <c r="A1428" s="12" t="s">
        <v>70</v>
      </c>
      <c r="B1428" s="12">
        <v>15950</v>
      </c>
    </row>
    <row r="1429" spans="1:2" x14ac:dyDescent="0.35">
      <c r="A1429" s="12" t="s">
        <v>69</v>
      </c>
      <c r="B1429" s="12">
        <v>57942</v>
      </c>
    </row>
    <row r="1430" spans="1:2" x14ac:dyDescent="0.35">
      <c r="A1430" s="12" t="s">
        <v>70</v>
      </c>
      <c r="B1430" s="12">
        <v>65232</v>
      </c>
    </row>
    <row r="1431" spans="1:2" x14ac:dyDescent="0.35">
      <c r="A1431" s="12" t="s">
        <v>69</v>
      </c>
      <c r="B1431" s="12">
        <v>2214</v>
      </c>
    </row>
    <row r="1432" spans="1:2" x14ac:dyDescent="0.35">
      <c r="A1432" s="12" t="s">
        <v>69</v>
      </c>
      <c r="B1432" s="12">
        <v>21546</v>
      </c>
    </row>
    <row r="1433" spans="1:2" x14ac:dyDescent="0.35">
      <c r="A1433" s="12" t="s">
        <v>70</v>
      </c>
      <c r="B1433" s="12">
        <v>1728</v>
      </c>
    </row>
    <row r="1434" spans="1:2" x14ac:dyDescent="0.35">
      <c r="A1434" s="12" t="s">
        <v>70</v>
      </c>
      <c r="B1434" s="12">
        <v>45900</v>
      </c>
    </row>
    <row r="1435" spans="1:2" x14ac:dyDescent="0.35">
      <c r="A1435" s="12" t="s">
        <v>70</v>
      </c>
      <c r="B1435" s="12">
        <v>3339</v>
      </c>
    </row>
    <row r="1436" spans="1:2" x14ac:dyDescent="0.35">
      <c r="A1436" s="12" t="s">
        <v>69</v>
      </c>
      <c r="B1436" s="12">
        <v>1735</v>
      </c>
    </row>
    <row r="1437" spans="1:2" x14ac:dyDescent="0.35">
      <c r="A1437" s="12" t="s">
        <v>70</v>
      </c>
      <c r="B1437" s="12">
        <v>40467</v>
      </c>
    </row>
    <row r="1438" spans="1:2" x14ac:dyDescent="0.35">
      <c r="A1438" s="12" t="s">
        <v>69</v>
      </c>
      <c r="B1438" s="12">
        <v>9114</v>
      </c>
    </row>
    <row r="1439" spans="1:2" x14ac:dyDescent="0.35">
      <c r="A1439" s="12" t="s">
        <v>70</v>
      </c>
      <c r="B1439" s="12">
        <v>28860</v>
      </c>
    </row>
    <row r="1440" spans="1:2" x14ac:dyDescent="0.35">
      <c r="A1440" s="12" t="s">
        <v>69</v>
      </c>
      <c r="B1440" s="12">
        <v>15725</v>
      </c>
    </row>
    <row r="1441" spans="1:2" x14ac:dyDescent="0.35">
      <c r="A1441" s="12" t="s">
        <v>69</v>
      </c>
      <c r="B1441" s="12">
        <v>2262</v>
      </c>
    </row>
    <row r="1442" spans="1:2" x14ac:dyDescent="0.35">
      <c r="A1442" s="12" t="s">
        <v>69</v>
      </c>
      <c r="B1442" s="12">
        <v>5202</v>
      </c>
    </row>
    <row r="1443" spans="1:2" x14ac:dyDescent="0.35">
      <c r="A1443" s="12" t="s">
        <v>70</v>
      </c>
      <c r="B1443" s="12">
        <v>34240</v>
      </c>
    </row>
    <row r="1444" spans="1:2" x14ac:dyDescent="0.35">
      <c r="A1444" s="12" t="s">
        <v>70</v>
      </c>
      <c r="B1444" s="12">
        <v>10638</v>
      </c>
    </row>
    <row r="1445" spans="1:2" x14ac:dyDescent="0.35">
      <c r="A1445" s="12" t="s">
        <v>69</v>
      </c>
      <c r="B1445" s="12">
        <v>31124</v>
      </c>
    </row>
    <row r="1446" spans="1:2" x14ac:dyDescent="0.35">
      <c r="A1446" s="12" t="s">
        <v>70</v>
      </c>
      <c r="B1446" s="12">
        <v>2880</v>
      </c>
    </row>
    <row r="1447" spans="1:2" x14ac:dyDescent="0.35">
      <c r="A1447" s="12" t="s">
        <v>70</v>
      </c>
      <c r="B1447" s="12">
        <v>8036</v>
      </c>
    </row>
    <row r="1448" spans="1:2" x14ac:dyDescent="0.35">
      <c r="A1448" s="12" t="s">
        <v>69</v>
      </c>
      <c r="B1448" s="12">
        <v>5214</v>
      </c>
    </row>
    <row r="1449" spans="1:2" x14ac:dyDescent="0.35">
      <c r="A1449" s="12" t="s">
        <v>69</v>
      </c>
      <c r="B1449" s="12">
        <v>60270</v>
      </c>
    </row>
    <row r="1450" spans="1:2" x14ac:dyDescent="0.35">
      <c r="A1450" s="12" t="s">
        <v>69</v>
      </c>
      <c r="B1450" s="12">
        <v>38232</v>
      </c>
    </row>
    <row r="1451" spans="1:2" x14ac:dyDescent="0.35">
      <c r="A1451" s="12" t="s">
        <v>70</v>
      </c>
      <c r="B1451" s="12">
        <v>23533</v>
      </c>
    </row>
    <row r="1452" spans="1:2" x14ac:dyDescent="0.35">
      <c r="A1452" s="12" t="s">
        <v>70</v>
      </c>
      <c r="B1452" s="12">
        <v>23182</v>
      </c>
    </row>
    <row r="1453" spans="1:2" x14ac:dyDescent="0.35">
      <c r="A1453" s="12" t="s">
        <v>69</v>
      </c>
      <c r="B1453" s="12">
        <v>7626</v>
      </c>
    </row>
    <row r="1454" spans="1:2" x14ac:dyDescent="0.35">
      <c r="A1454" s="12" t="s">
        <v>69</v>
      </c>
      <c r="B1454" s="12">
        <v>9191</v>
      </c>
    </row>
  </sheetData>
  <pageMargins left="0.7" right="0.7" top="0.75" bottom="0.75" header="0.3" footer="0.3"/>
  <pageSetup paperSize="9" orientation="portrait" horizontalDpi="4294967294" verticalDpi="0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127226-0E4A-4CD4-A1FC-FE235A20186B}">
  <sheetPr>
    <tabColor rgb="FF92D050"/>
  </sheetPr>
  <dimension ref="A1:G13"/>
  <sheetViews>
    <sheetView workbookViewId="0">
      <selection activeCell="B13" sqref="A1:B13"/>
    </sheetView>
  </sheetViews>
  <sheetFormatPr defaultColWidth="8.9140625" defaultRowHeight="18" x14ac:dyDescent="0.35"/>
  <cols>
    <col min="1" max="1" width="8.83203125" style="7" customWidth="1"/>
    <col min="2" max="2" width="8.6640625" style="7" customWidth="1"/>
    <col min="3" max="3" width="8.9140625" style="7"/>
    <col min="4" max="4" width="21.1640625" style="7" customWidth="1"/>
    <col min="5" max="5" width="11.1640625" style="7" customWidth="1"/>
    <col min="6" max="6" width="8.5" style="7" customWidth="1"/>
    <col min="7" max="7" width="12.33203125" style="7" customWidth="1"/>
    <col min="8" max="16384" width="8.9140625" style="7"/>
  </cols>
  <sheetData>
    <row r="1" spans="1:7" ht="24" customHeight="1" x14ac:dyDescent="0.45">
      <c r="A1" s="15" t="s">
        <v>81</v>
      </c>
      <c r="B1" s="15" t="s">
        <v>76</v>
      </c>
      <c r="D1" s="11" t="s">
        <v>1</v>
      </c>
      <c r="E1" s="8"/>
      <c r="F1" s="8"/>
      <c r="G1" s="8"/>
    </row>
    <row r="2" spans="1:7" x14ac:dyDescent="0.35">
      <c r="A2" s="40" t="s">
        <v>82</v>
      </c>
      <c r="B2" s="41">
        <v>1561</v>
      </c>
      <c r="D2" s="7" t="s">
        <v>7</v>
      </c>
      <c r="E2" s="9" t="str">
        <f ca="1">IFERROR("Kapitel "&amp;LEFT(RIGHT(CELL("filnamn",A1),LEN(CELL("filnamn",A1))-FIND("[",CELL("filnamn",A1))),1),"Kapitel "&amp;LEFT(RIGHT(CELL("filename",D1),LEN(CELL("filename",D1))-FIND("[",CELL("filename",D1))),1))</f>
        <v>Kapitel 2</v>
      </c>
      <c r="F2" s="7" t="s">
        <v>8</v>
      </c>
      <c r="G2" s="9" t="str">
        <f ca="1">IFERROR(RIGHT(CELL("filnamn",D1),LEN(CELL("filnamn",D1))-FIND("]",CELL("filnamn",D1))),RIGHT(CELL("filename",D1),LEN(CELL("filename",D1))-FIND("]",CELL("filename",D1))))</f>
        <v>Vattenfall</v>
      </c>
    </row>
    <row r="3" spans="1:7" x14ac:dyDescent="0.35">
      <c r="A3" s="40" t="s">
        <v>83</v>
      </c>
      <c r="B3" s="41">
        <v>1103</v>
      </c>
    </row>
    <row r="4" spans="1:7" x14ac:dyDescent="0.35">
      <c r="A4" s="40" t="s">
        <v>84</v>
      </c>
      <c r="B4" s="41">
        <v>2786</v>
      </c>
    </row>
    <row r="5" spans="1:7" x14ac:dyDescent="0.35">
      <c r="A5" s="40" t="s">
        <v>85</v>
      </c>
      <c r="B5" s="41">
        <v>1233</v>
      </c>
    </row>
    <row r="6" spans="1:7" x14ac:dyDescent="0.35">
      <c r="A6" s="40" t="s">
        <v>86</v>
      </c>
      <c r="B6" s="41">
        <v>621</v>
      </c>
    </row>
    <row r="7" spans="1:7" x14ac:dyDescent="0.35">
      <c r="A7" s="40" t="s">
        <v>87</v>
      </c>
      <c r="B7" s="41">
        <v>-1366</v>
      </c>
    </row>
    <row r="8" spans="1:7" x14ac:dyDescent="0.35">
      <c r="A8" s="40" t="s">
        <v>88</v>
      </c>
      <c r="B8" s="41">
        <v>681</v>
      </c>
    </row>
    <row r="9" spans="1:7" x14ac:dyDescent="0.35">
      <c r="A9" s="40" t="s">
        <v>89</v>
      </c>
      <c r="B9" s="41">
        <v>1529</v>
      </c>
    </row>
    <row r="10" spans="1:7" x14ac:dyDescent="0.35">
      <c r="A10" s="40" t="s">
        <v>90</v>
      </c>
      <c r="B10" s="41">
        <v>2106</v>
      </c>
    </row>
    <row r="11" spans="1:7" x14ac:dyDescent="0.35">
      <c r="A11" s="40" t="s">
        <v>91</v>
      </c>
      <c r="B11" s="41">
        <v>1804</v>
      </c>
    </row>
    <row r="12" spans="1:7" x14ac:dyDescent="0.35">
      <c r="A12" s="40" t="s">
        <v>92</v>
      </c>
      <c r="B12" s="41">
        <v>340</v>
      </c>
    </row>
    <row r="13" spans="1:7" x14ac:dyDescent="0.35">
      <c r="A13" s="40" t="s">
        <v>93</v>
      </c>
      <c r="B13" s="41">
        <v>1399</v>
      </c>
    </row>
  </sheetData>
  <pageMargins left="0.7" right="0.7" top="0.75" bottom="0.75" header="0.3" footer="0.3"/>
  <pageSetup paperSize="9" orientation="portrait" horizontalDpi="4294967294" verticalDpi="0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69A0B3-1855-43A1-99BE-50454A683FD7}">
  <sheetPr>
    <tabColor rgb="FFFF0000"/>
  </sheetPr>
  <dimension ref="A1:B13"/>
  <sheetViews>
    <sheetView zoomScaleNormal="100" workbookViewId="0">
      <selection activeCell="B13" sqref="A1:B13"/>
    </sheetView>
  </sheetViews>
  <sheetFormatPr defaultColWidth="8.9140625" defaultRowHeight="18" x14ac:dyDescent="0.35"/>
  <cols>
    <col min="1" max="1" width="8.83203125" style="7" customWidth="1"/>
    <col min="2" max="2" width="8.6640625" style="7" customWidth="1"/>
    <col min="3" max="16384" width="8.9140625" style="7"/>
  </cols>
  <sheetData>
    <row r="1" spans="1:2" ht="24" customHeight="1" x14ac:dyDescent="0.35">
      <c r="A1" s="15" t="s">
        <v>81</v>
      </c>
      <c r="B1" s="15" t="s">
        <v>76</v>
      </c>
    </row>
    <row r="2" spans="1:2" x14ac:dyDescent="0.35">
      <c r="A2" s="40" t="s">
        <v>82</v>
      </c>
      <c r="B2" s="41">
        <v>1561</v>
      </c>
    </row>
    <row r="3" spans="1:2" x14ac:dyDescent="0.35">
      <c r="A3" s="40" t="s">
        <v>83</v>
      </c>
      <c r="B3" s="41">
        <v>1103</v>
      </c>
    </row>
    <row r="4" spans="1:2" x14ac:dyDescent="0.35">
      <c r="A4" s="40" t="s">
        <v>84</v>
      </c>
      <c r="B4" s="41">
        <v>2786</v>
      </c>
    </row>
    <row r="5" spans="1:2" x14ac:dyDescent="0.35">
      <c r="A5" s="40" t="s">
        <v>85</v>
      </c>
      <c r="B5" s="41">
        <v>1233</v>
      </c>
    </row>
    <row r="6" spans="1:2" x14ac:dyDescent="0.35">
      <c r="A6" s="40" t="s">
        <v>86</v>
      </c>
      <c r="B6" s="41">
        <v>621</v>
      </c>
    </row>
    <row r="7" spans="1:2" x14ac:dyDescent="0.35">
      <c r="A7" s="40" t="s">
        <v>87</v>
      </c>
      <c r="B7" s="41">
        <v>-1366</v>
      </c>
    </row>
    <row r="8" spans="1:2" x14ac:dyDescent="0.35">
      <c r="A8" s="40" t="s">
        <v>88</v>
      </c>
      <c r="B8" s="41">
        <v>681</v>
      </c>
    </row>
    <row r="9" spans="1:2" x14ac:dyDescent="0.35">
      <c r="A9" s="40" t="s">
        <v>89</v>
      </c>
      <c r="B9" s="41">
        <v>1529</v>
      </c>
    </row>
    <row r="10" spans="1:2" x14ac:dyDescent="0.35">
      <c r="A10" s="40" t="s">
        <v>90</v>
      </c>
      <c r="B10" s="41">
        <v>2106</v>
      </c>
    </row>
    <row r="11" spans="1:2" x14ac:dyDescent="0.35">
      <c r="A11" s="40" t="s">
        <v>91</v>
      </c>
      <c r="B11" s="41">
        <v>1804</v>
      </c>
    </row>
    <row r="12" spans="1:2" x14ac:dyDescent="0.35">
      <c r="A12" s="40" t="s">
        <v>92</v>
      </c>
      <c r="B12" s="41">
        <v>340</v>
      </c>
    </row>
    <row r="13" spans="1:2" x14ac:dyDescent="0.35">
      <c r="A13" s="40" t="s">
        <v>93</v>
      </c>
      <c r="B13" s="41">
        <v>1399</v>
      </c>
    </row>
  </sheetData>
  <pageMargins left="0.7" right="0.7" top="0.75" bottom="0.75" header="0.3" footer="0.3"/>
  <pageSetup paperSize="9" orientation="portrait" horizontalDpi="4294967294" verticalDpi="0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88F506-54D8-4B74-8970-062E5237661B}">
  <sheetPr>
    <tabColor rgb="FF92D050"/>
  </sheetPr>
  <dimension ref="A1:B6"/>
  <sheetViews>
    <sheetView workbookViewId="0">
      <selection activeCell="B6" sqref="A1:B6"/>
    </sheetView>
  </sheetViews>
  <sheetFormatPr defaultColWidth="8.9140625" defaultRowHeight="18" x14ac:dyDescent="0.35"/>
  <cols>
    <col min="1" max="1" width="8.5" style="10" customWidth="1"/>
    <col min="2" max="2" width="12.25" style="10" customWidth="1"/>
    <col min="3" max="16384" width="8.9140625" style="10"/>
  </cols>
  <sheetData>
    <row r="1" spans="1:2" x14ac:dyDescent="0.35">
      <c r="A1" s="15" t="s">
        <v>94</v>
      </c>
      <c r="B1" s="15" t="s">
        <v>76</v>
      </c>
    </row>
    <row r="2" spans="1:2" x14ac:dyDescent="0.35">
      <c r="A2" s="42" t="s">
        <v>95</v>
      </c>
      <c r="B2" s="41">
        <v>1785339</v>
      </c>
    </row>
    <row r="3" spans="1:2" x14ac:dyDescent="0.35">
      <c r="A3" s="42" t="s">
        <v>96</v>
      </c>
      <c r="B3" s="41">
        <v>2195752</v>
      </c>
    </row>
    <row r="4" spans="1:2" x14ac:dyDescent="0.35">
      <c r="A4" s="42" t="s">
        <v>97</v>
      </c>
      <c r="B4" s="41">
        <v>4279919</v>
      </c>
    </row>
    <row r="5" spans="1:2" x14ac:dyDescent="0.35">
      <c r="A5" s="42" t="s">
        <v>98</v>
      </c>
      <c r="B5" s="41">
        <v>8002633</v>
      </c>
    </row>
    <row r="6" spans="1:2" x14ac:dyDescent="0.35">
      <c r="A6" s="42" t="s">
        <v>99</v>
      </c>
      <c r="B6" s="41">
        <v>9840263</v>
      </c>
    </row>
  </sheetData>
  <pageMargins left="0.7" right="0.7" top="0.75" bottom="0.75" header="0.3" footer="0.3"/>
  <pageSetup paperSize="9" orientation="portrait" horizontalDpi="4294967294" verticalDpi="0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C280F-D71A-47E9-BA25-94FBBE05ED8B}">
  <sheetPr>
    <tabColor rgb="FFFF0000"/>
  </sheetPr>
  <dimension ref="A1:B6"/>
  <sheetViews>
    <sheetView workbookViewId="0">
      <selection activeCell="B6" sqref="A1:B6"/>
    </sheetView>
  </sheetViews>
  <sheetFormatPr defaultColWidth="8.9140625" defaultRowHeight="18" x14ac:dyDescent="0.35"/>
  <cols>
    <col min="1" max="1" width="8.5" style="10" customWidth="1"/>
    <col min="2" max="2" width="12.25" style="10" customWidth="1"/>
    <col min="3" max="16384" width="8.9140625" style="10"/>
  </cols>
  <sheetData>
    <row r="1" spans="1:2" x14ac:dyDescent="0.35">
      <c r="A1" s="15" t="s">
        <v>94</v>
      </c>
      <c r="B1" s="15" t="s">
        <v>76</v>
      </c>
    </row>
    <row r="2" spans="1:2" x14ac:dyDescent="0.35">
      <c r="A2" s="42" t="s">
        <v>95</v>
      </c>
      <c r="B2" s="41">
        <v>1785339</v>
      </c>
    </row>
    <row r="3" spans="1:2" x14ac:dyDescent="0.35">
      <c r="A3" s="42" t="s">
        <v>96</v>
      </c>
      <c r="B3" s="41">
        <v>2195752</v>
      </c>
    </row>
    <row r="4" spans="1:2" x14ac:dyDescent="0.35">
      <c r="A4" s="42" t="s">
        <v>97</v>
      </c>
      <c r="B4" s="41">
        <v>4279919</v>
      </c>
    </row>
    <row r="5" spans="1:2" x14ac:dyDescent="0.35">
      <c r="A5" s="42" t="s">
        <v>98</v>
      </c>
      <c r="B5" s="41">
        <v>8002633</v>
      </c>
    </row>
    <row r="6" spans="1:2" x14ac:dyDescent="0.35">
      <c r="A6" s="42" t="s">
        <v>99</v>
      </c>
      <c r="B6" s="41">
        <v>9840263</v>
      </c>
    </row>
  </sheetData>
  <pageMargins left="0.7" right="0.7" top="0.75" bottom="0.75" header="0.3" footer="0.3"/>
  <pageSetup paperSize="9" orientation="portrait" horizontalDpi="4294967294" verticalDpi="0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38F63-25F7-40AF-8A6D-55EDEB2DC0FA}">
  <sheetPr>
    <tabColor rgb="FF92D050"/>
  </sheetPr>
  <dimension ref="A1:B22"/>
  <sheetViews>
    <sheetView workbookViewId="0">
      <selection activeCell="B22" sqref="A1:B22"/>
    </sheetView>
  </sheetViews>
  <sheetFormatPr defaultColWidth="8.9140625" defaultRowHeight="18" x14ac:dyDescent="0.35"/>
  <cols>
    <col min="1" max="1" width="19.1640625" style="7" customWidth="1"/>
    <col min="2" max="2" width="20.33203125" style="7" customWidth="1"/>
    <col min="3" max="16384" width="8.9140625" style="7"/>
  </cols>
  <sheetData>
    <row r="1" spans="1:2" x14ac:dyDescent="0.35">
      <c r="A1" s="15" t="s">
        <v>100</v>
      </c>
      <c r="B1" s="43" t="s">
        <v>101</v>
      </c>
    </row>
    <row r="2" spans="1:2" x14ac:dyDescent="0.35">
      <c r="A2" s="12" t="s">
        <v>102</v>
      </c>
      <c r="B2" s="41">
        <v>1981929</v>
      </c>
    </row>
    <row r="3" spans="1:2" x14ac:dyDescent="0.35">
      <c r="A3" s="12" t="s">
        <v>103</v>
      </c>
      <c r="B3" s="41">
        <v>1558130</v>
      </c>
    </row>
    <row r="4" spans="1:2" x14ac:dyDescent="0.35">
      <c r="A4" s="12" t="s">
        <v>104</v>
      </c>
      <c r="B4" s="41">
        <v>1214758</v>
      </c>
    </row>
    <row r="5" spans="1:2" x14ac:dyDescent="0.35">
      <c r="A5" s="12" t="s">
        <v>105</v>
      </c>
      <c r="B5" s="41">
        <v>423169</v>
      </c>
    </row>
    <row r="6" spans="1:2" x14ac:dyDescent="0.35">
      <c r="A6" s="12" t="s">
        <v>106</v>
      </c>
      <c r="B6" s="41">
        <v>335246</v>
      </c>
    </row>
    <row r="7" spans="1:2" x14ac:dyDescent="0.35">
      <c r="A7" s="12" t="s">
        <v>107</v>
      </c>
      <c r="B7" s="41">
        <v>327188</v>
      </c>
    </row>
    <row r="8" spans="1:2" x14ac:dyDescent="0.35">
      <c r="A8" s="12" t="s">
        <v>108</v>
      </c>
      <c r="B8" s="41">
        <v>293572</v>
      </c>
    </row>
    <row r="9" spans="1:2" x14ac:dyDescent="0.35">
      <c r="A9" s="12" t="s">
        <v>109</v>
      </c>
      <c r="B9" s="41">
        <v>277732</v>
      </c>
    </row>
    <row r="10" spans="1:2" x14ac:dyDescent="0.35">
      <c r="A10" s="12" t="s">
        <v>110</v>
      </c>
      <c r="B10" s="41">
        <v>275908</v>
      </c>
    </row>
    <row r="11" spans="1:2" x14ac:dyDescent="0.35">
      <c r="A11" s="12" t="s">
        <v>111</v>
      </c>
      <c r="B11" s="41">
        <v>275867</v>
      </c>
    </row>
    <row r="12" spans="1:2" x14ac:dyDescent="0.35">
      <c r="A12" s="12" t="s">
        <v>112</v>
      </c>
      <c r="B12" s="41">
        <v>273374</v>
      </c>
    </row>
    <row r="13" spans="1:2" x14ac:dyDescent="0.35">
      <c r="A13" s="12" t="s">
        <v>113</v>
      </c>
      <c r="B13" s="41">
        <v>267524</v>
      </c>
    </row>
    <row r="14" spans="1:2" x14ac:dyDescent="0.35">
      <c r="A14" s="12" t="s">
        <v>114</v>
      </c>
      <c r="B14" s="41">
        <v>257812</v>
      </c>
    </row>
    <row r="15" spans="1:2" x14ac:dyDescent="0.35">
      <c r="A15" s="12" t="s">
        <v>115</v>
      </c>
      <c r="B15" s="41">
        <v>249974</v>
      </c>
    </row>
    <row r="16" spans="1:2" x14ac:dyDescent="0.35">
      <c r="A16" s="12" t="s">
        <v>116</v>
      </c>
      <c r="B16" s="41">
        <v>249677</v>
      </c>
    </row>
    <row r="17" spans="1:2" x14ac:dyDescent="0.35">
      <c r="A17" s="12" t="s">
        <v>117</v>
      </c>
      <c r="B17" s="41">
        <v>243372</v>
      </c>
    </row>
    <row r="18" spans="1:2" x14ac:dyDescent="0.35">
      <c r="A18" s="12" t="s">
        <v>118</v>
      </c>
      <c r="B18" s="41">
        <v>233397</v>
      </c>
    </row>
    <row r="19" spans="1:2" x14ac:dyDescent="0.35">
      <c r="A19" s="12" t="s">
        <v>119</v>
      </c>
      <c r="B19" s="41">
        <v>182224</v>
      </c>
    </row>
    <row r="20" spans="1:2" x14ac:dyDescent="0.35">
      <c r="A20" s="12" t="s">
        <v>120</v>
      </c>
      <c r="B20" s="41">
        <v>152259</v>
      </c>
    </row>
    <row r="21" spans="1:2" x14ac:dyDescent="0.35">
      <c r="A21" s="12" t="s">
        <v>121</v>
      </c>
      <c r="B21" s="41">
        <v>126897</v>
      </c>
    </row>
    <row r="22" spans="1:2" x14ac:dyDescent="0.35">
      <c r="A22" s="12" t="s">
        <v>122</v>
      </c>
      <c r="B22" s="41">
        <v>57004</v>
      </c>
    </row>
  </sheetData>
  <pageMargins left="0.7" right="0.7" top="0.75" bottom="0.75" header="0.3" footer="0.3"/>
  <pageSetup paperSize="9" orientation="portrait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2C3C9-EB8D-4844-8DB9-55CCEC347B41}">
  <sheetPr>
    <tabColor rgb="FFFF0000"/>
  </sheetPr>
  <dimension ref="A1:B22"/>
  <sheetViews>
    <sheetView workbookViewId="0">
      <selection activeCell="B22" sqref="A1:B22"/>
    </sheetView>
  </sheetViews>
  <sheetFormatPr defaultColWidth="8.9140625" defaultRowHeight="18" x14ac:dyDescent="0.35"/>
  <cols>
    <col min="1" max="1" width="19.1640625" style="7" customWidth="1"/>
    <col min="2" max="2" width="20.33203125" style="7" customWidth="1"/>
    <col min="3" max="16384" width="8.9140625" style="7"/>
  </cols>
  <sheetData>
    <row r="1" spans="1:2" x14ac:dyDescent="0.35">
      <c r="A1" s="15" t="s">
        <v>100</v>
      </c>
      <c r="B1" s="43" t="s">
        <v>101</v>
      </c>
    </row>
    <row r="2" spans="1:2" x14ac:dyDescent="0.35">
      <c r="A2" s="12" t="s">
        <v>102</v>
      </c>
      <c r="B2" s="41">
        <v>1981929</v>
      </c>
    </row>
    <row r="3" spans="1:2" x14ac:dyDescent="0.35">
      <c r="A3" s="12" t="s">
        <v>103</v>
      </c>
      <c r="B3" s="41">
        <v>1558130</v>
      </c>
    </row>
    <row r="4" spans="1:2" x14ac:dyDescent="0.35">
      <c r="A4" s="12" t="s">
        <v>104</v>
      </c>
      <c r="B4" s="41">
        <v>1214758</v>
      </c>
    </row>
    <row r="5" spans="1:2" x14ac:dyDescent="0.35">
      <c r="A5" s="12" t="s">
        <v>105</v>
      </c>
      <c r="B5" s="41">
        <v>423169</v>
      </c>
    </row>
    <row r="6" spans="1:2" x14ac:dyDescent="0.35">
      <c r="A6" s="12" t="s">
        <v>106</v>
      </c>
      <c r="B6" s="41">
        <v>335246</v>
      </c>
    </row>
    <row r="7" spans="1:2" x14ac:dyDescent="0.35">
      <c r="A7" s="12" t="s">
        <v>107</v>
      </c>
      <c r="B7" s="41">
        <v>327188</v>
      </c>
    </row>
    <row r="8" spans="1:2" x14ac:dyDescent="0.35">
      <c r="A8" s="12" t="s">
        <v>108</v>
      </c>
      <c r="B8" s="41">
        <v>293572</v>
      </c>
    </row>
    <row r="9" spans="1:2" x14ac:dyDescent="0.35">
      <c r="A9" s="12" t="s">
        <v>109</v>
      </c>
      <c r="B9" s="41">
        <v>277732</v>
      </c>
    </row>
    <row r="10" spans="1:2" x14ac:dyDescent="0.35">
      <c r="A10" s="12" t="s">
        <v>110</v>
      </c>
      <c r="B10" s="41">
        <v>275908</v>
      </c>
    </row>
    <row r="11" spans="1:2" x14ac:dyDescent="0.35">
      <c r="A11" s="12" t="s">
        <v>111</v>
      </c>
      <c r="B11" s="41">
        <v>275867</v>
      </c>
    </row>
    <row r="12" spans="1:2" x14ac:dyDescent="0.35">
      <c r="A12" s="12" t="s">
        <v>112</v>
      </c>
      <c r="B12" s="41">
        <v>273374</v>
      </c>
    </row>
    <row r="13" spans="1:2" x14ac:dyDescent="0.35">
      <c r="A13" s="12" t="s">
        <v>113</v>
      </c>
      <c r="B13" s="41">
        <v>267524</v>
      </c>
    </row>
    <row r="14" spans="1:2" x14ac:dyDescent="0.35">
      <c r="A14" s="12" t="s">
        <v>114</v>
      </c>
      <c r="B14" s="41">
        <v>257812</v>
      </c>
    </row>
    <row r="15" spans="1:2" x14ac:dyDescent="0.35">
      <c r="A15" s="12" t="s">
        <v>115</v>
      </c>
      <c r="B15" s="41">
        <v>249974</v>
      </c>
    </row>
    <row r="16" spans="1:2" x14ac:dyDescent="0.35">
      <c r="A16" s="12" t="s">
        <v>116</v>
      </c>
      <c r="B16" s="41">
        <v>249677</v>
      </c>
    </row>
    <row r="17" spans="1:2" x14ac:dyDescent="0.35">
      <c r="A17" s="12" t="s">
        <v>117</v>
      </c>
      <c r="B17" s="41">
        <v>243372</v>
      </c>
    </row>
    <row r="18" spans="1:2" x14ac:dyDescent="0.35">
      <c r="A18" s="12" t="s">
        <v>118</v>
      </c>
      <c r="B18" s="41">
        <v>233397</v>
      </c>
    </row>
    <row r="19" spans="1:2" x14ac:dyDescent="0.35">
      <c r="A19" s="12" t="s">
        <v>119</v>
      </c>
      <c r="B19" s="41">
        <v>182224</v>
      </c>
    </row>
    <row r="20" spans="1:2" x14ac:dyDescent="0.35">
      <c r="A20" s="12" t="s">
        <v>120</v>
      </c>
      <c r="B20" s="41">
        <v>152259</v>
      </c>
    </row>
    <row r="21" spans="1:2" x14ac:dyDescent="0.35">
      <c r="A21" s="12" t="s">
        <v>121</v>
      </c>
      <c r="B21" s="41">
        <v>126897</v>
      </c>
    </row>
    <row r="22" spans="1:2" x14ac:dyDescent="0.35">
      <c r="A22" s="12" t="s">
        <v>122</v>
      </c>
      <c r="B22" s="41">
        <v>57004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40</vt:i4>
      </vt:variant>
    </vt:vector>
  </HeadingPairs>
  <TitlesOfParts>
    <vt:vector size="40" baseType="lpstr">
      <vt:lpstr>Diagram</vt:lpstr>
      <vt:lpstr>Exempel Diagram</vt:lpstr>
      <vt:lpstr>Liggande staplar</vt:lpstr>
      <vt:lpstr>Exempel Liggande staplar</vt:lpstr>
      <vt:lpstr>Stapeldiagram</vt:lpstr>
      <vt:lpstr>Exempel Stapeldiagram</vt:lpstr>
      <vt:lpstr>Växla axlarna</vt:lpstr>
      <vt:lpstr>Exempel Växla axlarna</vt:lpstr>
      <vt:lpstr>Linjediagram</vt:lpstr>
      <vt:lpstr>Exempel Linjediagram</vt:lpstr>
      <vt:lpstr>Cirkel</vt:lpstr>
      <vt:lpstr>Excempel cirkel</vt:lpstr>
      <vt:lpstr>Ringdiagram</vt:lpstr>
      <vt:lpstr>Exempel Ringdiagram</vt:lpstr>
      <vt:lpstr>Dataetiketter</vt:lpstr>
      <vt:lpstr>Exempel Dataetiketter</vt:lpstr>
      <vt:lpstr>Linje-Stapel</vt:lpstr>
      <vt:lpstr>Exempel Linje-Stapel</vt:lpstr>
      <vt:lpstr>Flaggor</vt:lpstr>
      <vt:lpstr>Exempel Flaggor</vt:lpstr>
      <vt:lpstr>Enkät</vt:lpstr>
      <vt:lpstr>Exempel Enkät</vt:lpstr>
      <vt:lpstr>Exempel Punktdiagram</vt:lpstr>
      <vt:lpstr>Exempel Bubbeldiagram </vt:lpstr>
      <vt:lpstr>Treemapp</vt:lpstr>
      <vt:lpstr>Treemapp Facit</vt:lpstr>
      <vt:lpstr>Soldiagram</vt:lpstr>
      <vt:lpstr>Soldiagram Facit</vt:lpstr>
      <vt:lpstr>Histogram</vt:lpstr>
      <vt:lpstr>Histogram Facit</vt:lpstr>
      <vt:lpstr>Pareto</vt:lpstr>
      <vt:lpstr>Pareto Facit</vt:lpstr>
      <vt:lpstr>Låddiagram</vt:lpstr>
      <vt:lpstr>Låddiagram Facit</vt:lpstr>
      <vt:lpstr>Vattenfall</vt:lpstr>
      <vt:lpstr>Vattenfall Facit</vt:lpstr>
      <vt:lpstr>Tratt</vt:lpstr>
      <vt:lpstr>Tratt Facit</vt:lpstr>
      <vt:lpstr>Karta</vt:lpstr>
      <vt:lpstr>Karta Facit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2026-01-03T09:17:09Z</dcterms:created>
  <dcterms:modified xsi:type="dcterms:W3CDTF">2026-01-09T15:26:29Z</dcterms:modified>
</cp:coreProperties>
</file>